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. de Urbanismos e Obras\SEC EXEC DE PROCESSOS\NUCLEO DE PROJETOS\PROJETOS\SAÚDE\7 - USF GONÇALVES FERREIRA\5- ORÇAMENTO\ANEXOS\"/>
    </mc:Choice>
  </mc:AlternateContent>
  <bookViews>
    <workbookView xWindow="0" yWindow="0" windowWidth="23040" windowHeight="9192" tabRatio="737" activeTab="1"/>
  </bookViews>
  <sheets>
    <sheet name="Anexo B - BDIs" sheetId="5" r:id="rId1"/>
    <sheet name="Anexo C - Orçamento" sheetId="2" r:id="rId2"/>
    <sheet name="Anexo D - Composições" sheetId="14" r:id="rId3"/>
    <sheet name="Anexo E - CFF" sheetId="6" r:id="rId4"/>
    <sheet name="ANEXO F - MC" sheetId="16" r:id="rId5"/>
    <sheet name="COTAÇÕES" sheetId="1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R" localSheetId="0">[1]DI!#REF!</definedName>
    <definedName name="\R" localSheetId="3">[1]DI!#REF!</definedName>
    <definedName name="\R" localSheetId="5">[1]DI!#REF!</definedName>
    <definedName name="\R">[1]DI!#REF!</definedName>
    <definedName name="___________ALE03">[2]Plan1!$X$1:$Y$27</definedName>
    <definedName name="___________AT2">[3]TOTAL!$B$11:$G$210</definedName>
    <definedName name="___________eap1" localSheetId="0">#REF!</definedName>
    <definedName name="___________eap1" localSheetId="3">#REF!</definedName>
    <definedName name="___________eap1" localSheetId="5">#REF!</definedName>
    <definedName name="___________eap1">#REF!</definedName>
    <definedName name="__________ALE03">[2]Plan1!$X$1:$Y$27</definedName>
    <definedName name="__________AT2">[3]TOTAL!$B$11:$G$210</definedName>
    <definedName name="__________eap1" localSheetId="0">#REF!</definedName>
    <definedName name="__________eap1" localSheetId="3">#REF!</definedName>
    <definedName name="__________eap1" localSheetId="5">#REF!</definedName>
    <definedName name="__________eap1">#REF!</definedName>
    <definedName name="_________ALE03">[2]Plan1!$X$1:$Y$27</definedName>
    <definedName name="_________AT2">[3]TOTAL!$B$11:$G$210</definedName>
    <definedName name="_________eap1" localSheetId="0">#REF!</definedName>
    <definedName name="_________eap1" localSheetId="3">#REF!</definedName>
    <definedName name="_________eap1" localSheetId="5">#REF!</definedName>
    <definedName name="_________eap1">#REF!</definedName>
    <definedName name="________ALE03">[2]Plan1!$X$1:$Y$27</definedName>
    <definedName name="________AT2">[3]TOTAL!$B$11:$G$210</definedName>
    <definedName name="________eap1" localSheetId="0">#REF!</definedName>
    <definedName name="________eap1" localSheetId="3">#REF!</definedName>
    <definedName name="________eap1" localSheetId="5">#REF!</definedName>
    <definedName name="________eap1">#REF!</definedName>
    <definedName name="_______ALE03">[2]Plan1!$X$1:$Y$27</definedName>
    <definedName name="_______AT2">[3]TOTAL!$B$11:$G$210</definedName>
    <definedName name="_______eap1" localSheetId="0">#REF!</definedName>
    <definedName name="_______eap1" localSheetId="3">#REF!</definedName>
    <definedName name="_______eap1" localSheetId="5">#REF!</definedName>
    <definedName name="_______eap1">#REF!</definedName>
    <definedName name="______ALE03">[2]Plan1!$X$1:$Y$27</definedName>
    <definedName name="______AT2">[3]TOTAL!$B$11:$G$210</definedName>
    <definedName name="______eap1" localSheetId="0">#REF!</definedName>
    <definedName name="______eap1" localSheetId="3">#REF!</definedName>
    <definedName name="______eap1" localSheetId="5">#REF!</definedName>
    <definedName name="______eap1">#REF!</definedName>
    <definedName name="_____ALE03">[2]Plan1!$X$1:$Y$27</definedName>
    <definedName name="_____AT2">[3]TOTAL!$B$11:$G$210</definedName>
    <definedName name="_____eap1" localSheetId="0">#REF!</definedName>
    <definedName name="_____eap1" localSheetId="3">#REF!</definedName>
    <definedName name="_____eap1" localSheetId="5">#REF!</definedName>
    <definedName name="_____eap1">#REF!</definedName>
    <definedName name="____ALE03">[2]Plan1!$X$1:$Y$27</definedName>
    <definedName name="____AT2">[3]TOTAL!$B$11:$G$210</definedName>
    <definedName name="____eap1" localSheetId="0">#REF!</definedName>
    <definedName name="____eap1" localSheetId="3">#REF!</definedName>
    <definedName name="____eap1" localSheetId="5">#REF!</definedName>
    <definedName name="____eap1">#REF!</definedName>
    <definedName name="___ALE03">[2]Plan1!$X$1:$Y$27</definedName>
    <definedName name="___AT2">[3]TOTAL!$B$11:$G$210</definedName>
    <definedName name="___eap1" localSheetId="0">#REF!</definedName>
    <definedName name="___eap1" localSheetId="3">#REF!</definedName>
    <definedName name="___eap1" localSheetId="5">#REF!</definedName>
    <definedName name="___eap1">#REF!</definedName>
    <definedName name="__ALE03">[2]Plan1!$X$1:$Y$27</definedName>
    <definedName name="__AT2">[3]TOTAL!$B$11:$G$210</definedName>
    <definedName name="__eap1" localSheetId="0">#REF!</definedName>
    <definedName name="__eap1" localSheetId="3">#REF!</definedName>
    <definedName name="__eap1" localSheetId="5">#REF!</definedName>
    <definedName name="__eap1">#REF!</definedName>
    <definedName name="_01">[2]Gráfico!$E$7:$E$154</definedName>
    <definedName name="_02">[2]Gráfico!$F$7:$F$154</definedName>
    <definedName name="_03">[2]Gráfico!$G$7:$G$154</definedName>
    <definedName name="_04">[2]Gráfico!$H$7:$H$154</definedName>
    <definedName name="_05">[2]Gráfico!$I$7:$I$154</definedName>
    <definedName name="_06">[2]Gráfico!$J$7:$J$154</definedName>
    <definedName name="_07">[2]Gráfico!$K$7:$K$154</definedName>
    <definedName name="_08">[2]Gráfico!$L$7:$L$154</definedName>
    <definedName name="_09">[2]Gráfico!$M$7:$M$154</definedName>
    <definedName name="_10">[2]Gráfico!$N$7:$N$154</definedName>
    <definedName name="_11">[2]Gráfico!$O$7:$O$154</definedName>
    <definedName name="_12">[2]Gráfico!$P$7:$P$154</definedName>
    <definedName name="_13">[2]Gráfico!$Q$7:$Q$154</definedName>
    <definedName name="_14">[2]Gráfico!$R$7:$R$154</definedName>
    <definedName name="_15">[2]Gráfico!$S$7:$S$154</definedName>
    <definedName name="_16">[2]Gráfico!$T$7:$T$154</definedName>
    <definedName name="_17">[2]Gráfico!$U$7:$U$154</definedName>
    <definedName name="_18">[2]Gráfico!$V$7:$V$154</definedName>
    <definedName name="_19">[2]Gráfico!$W$7:$W$154</definedName>
    <definedName name="_20">[2]Gráfico!$X$7:$X$154</definedName>
    <definedName name="_21">[2]Gráfico!$Y$7:$Y$154</definedName>
    <definedName name="_22">[2]Gráfico!$Z$7:$Z$154</definedName>
    <definedName name="_23">[2]Gráfico!$AA$7:$AA$154</definedName>
    <definedName name="_24">[2]Gráfico!$AB$7:$AB$154</definedName>
    <definedName name="_25">[2]Gráfico!$AC$7:$AC$154</definedName>
    <definedName name="_26">[2]Gráfico!$AD$7:$AD$154</definedName>
    <definedName name="_27">[2]Gráfico!$AE$7:$AE$154</definedName>
    <definedName name="_28">[2]Gráfico!$AF$7:$AF$154</definedName>
    <definedName name="_29">[2]Gráfico!$AG$7:$AG$154</definedName>
    <definedName name="_30">[2]Gráfico!$AH$7:$AH$154</definedName>
    <definedName name="_31">[2]Gráfico!$AI$7:$AI$154</definedName>
    <definedName name="_32">[2]Gráfico!$AJ$7:$AJ$154</definedName>
    <definedName name="_33">[2]Gráfico!$AK$7:$AK$154</definedName>
    <definedName name="_34">[2]Gráfico!$AL$7:$AL$154</definedName>
    <definedName name="_35">[2]Gráfico!$AM$7:$AM$154</definedName>
    <definedName name="_36">[2]Gráfico!$AN$7:$AN$154</definedName>
    <definedName name="_37">[2]Gráfico!$AO$7:$AO$154</definedName>
    <definedName name="_38">[2]Gráfico!$AP$7:$AP$154</definedName>
    <definedName name="_39">[2]Gráfico!$AQ$7:$AQ$154</definedName>
    <definedName name="_40">[2]Gráfico!$AR$7:$AR$154</definedName>
    <definedName name="_ALE03">[2]Plan1!$X$1:$Y$27</definedName>
    <definedName name="_AT2">[3]TOTAL!$B$11:$G$210</definedName>
    <definedName name="_eap1" localSheetId="0">#REF!</definedName>
    <definedName name="_eap1" localSheetId="3">#REF!</definedName>
    <definedName name="_eap1" localSheetId="5">#REF!</definedName>
    <definedName name="_eap1">#REF!</definedName>
    <definedName name="_xlnm._FilterDatabase" localSheetId="1" hidden="1">'Anexo C - Orçamento'!$A$12:$N$254</definedName>
    <definedName name="_xlnm._FilterDatabase" localSheetId="2" hidden="1">'Anexo D - Composições'!$A$1:$G$25</definedName>
    <definedName name="A" localSheetId="0">#REF!</definedName>
    <definedName name="A" localSheetId="3">#REF!</definedName>
    <definedName name="A" localSheetId="5">#REF!</definedName>
    <definedName name="A">#REF!</definedName>
    <definedName name="aaa" localSheetId="0">#REF!</definedName>
    <definedName name="aaa" localSheetId="3">#REF!</definedName>
    <definedName name="aaa" localSheetId="5">#REF!</definedName>
    <definedName name="aaa">#REF!</definedName>
    <definedName name="ALVEREVEST" localSheetId="5">#REF!</definedName>
    <definedName name="ALVEREVEST">#REF!</definedName>
    <definedName name="_xlnm.Print_Area" localSheetId="0">'Anexo B - BDIs'!$A$1:$H$36</definedName>
    <definedName name="_xlnm.Print_Area" localSheetId="1">'Anexo C - Orçamento'!$A$1:$L$258</definedName>
    <definedName name="_xlnm.Print_Area" localSheetId="2">'Anexo D - Composições'!$A$1:$G$186</definedName>
    <definedName name="_xlnm.Print_Area" localSheetId="3">'Anexo E - CFF'!$A$1:$S$59</definedName>
    <definedName name="_xlnm.Print_Area" localSheetId="4">'ANEXO F - MC'!$A$1:$L$961</definedName>
    <definedName name="_xlnm.Print_Area" localSheetId="5">COTAÇÕES!$A$1:$G$196</definedName>
    <definedName name="ARM_KG">[2]Gráfico!$AU$7:$AU$154</definedName>
    <definedName name="AT">[3]TOTAL!$B$11:$G$210</definedName>
    <definedName name="ATIV">[4]Programações!$J$4:$K$35</definedName>
    <definedName name="Atividad" localSheetId="0">#REF!</definedName>
    <definedName name="Atividad" localSheetId="3">#REF!</definedName>
    <definedName name="Atividad" localSheetId="5">#REF!</definedName>
    <definedName name="Atividad">#REF!</definedName>
    <definedName name="ATIVIDADE" localSheetId="0">#REF!</definedName>
    <definedName name="ATIVIDADE" localSheetId="3">#REF!</definedName>
    <definedName name="ATIVIDADE" localSheetId="5">#REF!</definedName>
    <definedName name="ATIVIDADE">#REF!</definedName>
    <definedName name="B" localSheetId="0">#REF!</definedName>
    <definedName name="B" localSheetId="3">#REF!</definedName>
    <definedName name="B" localSheetId="5">#REF!</definedName>
    <definedName name="B">#REF!</definedName>
    <definedName name="BANCO">[2]Gráfico!$B$7:$AS$155</definedName>
    <definedName name="_xlnm.Database">TEXT([5]Dados!$G$29,"mm-aaaa")</definedName>
    <definedName name="BDI" localSheetId="0">#REF!</definedName>
    <definedName name="BDI" localSheetId="3">#REF!</definedName>
    <definedName name="BDI" localSheetId="5">#REF!</definedName>
    <definedName name="BDI">#REF!</definedName>
    <definedName name="BDIM" localSheetId="0">#REF!</definedName>
    <definedName name="BDIM" localSheetId="3">#REF!</definedName>
    <definedName name="BDIM" localSheetId="5">#REF!</definedName>
    <definedName name="BDIM">#REF!</definedName>
    <definedName name="BDIS" localSheetId="0">#REF!</definedName>
    <definedName name="BDIS" localSheetId="5">#REF!</definedName>
    <definedName name="BDIS">#REF!</definedName>
    <definedName name="BDU" localSheetId="5">#REF!</definedName>
    <definedName name="BDU">#REF!</definedName>
    <definedName name="CABO">#N/A</definedName>
    <definedName name="CAIX">#N/A</definedName>
    <definedName name="CDT">#N/A</definedName>
    <definedName name="cnbi">'[6]Toposolo+Schahin'!$C$11:$AT$621</definedName>
    <definedName name="COBERTURA" localSheetId="0">#REF!</definedName>
    <definedName name="COBERTURA" localSheetId="3">#REF!</definedName>
    <definedName name="COBERTURA" localSheetId="5">#REF!</definedName>
    <definedName name="COBERTURA">#REF!</definedName>
    <definedName name="COEF" localSheetId="0">#REF!</definedName>
    <definedName name="COEF" localSheetId="3">#REF!</definedName>
    <definedName name="COEF" localSheetId="5">#REF!</definedName>
    <definedName name="COEF">#REF!</definedName>
    <definedName name="coluna" localSheetId="0">#REF!</definedName>
    <definedName name="coluna" localSheetId="3">#REF!</definedName>
    <definedName name="coluna" localSheetId="5">#REF!</definedName>
    <definedName name="coluna">#REF!</definedName>
    <definedName name="Comp.export">#REF!</definedName>
    <definedName name="CONC_M3">[2]Gráfico!$AV$7:$AV$154</definedName>
    <definedName name="CONCATENAR">CONCATENATE(#REF!," ",#REF!)</definedName>
    <definedName name="COND">#N/A</definedName>
    <definedName name="CONE">#N/A</definedName>
    <definedName name="CONT_ML">[2]Gráfico!$AX$7:$AX$154</definedName>
    <definedName name="COTAÇÃO">[1]DI!#REF!</definedName>
    <definedName name="D" localSheetId="0">#REF!</definedName>
    <definedName name="D" localSheetId="3">#REF!</definedName>
    <definedName name="D" localSheetId="5">#REF!</definedName>
    <definedName name="D">#REF!</definedName>
    <definedName name="dados">[6]Toposolo!$B$10:$AY$270</definedName>
    <definedName name="DADOSPROCV" localSheetId="0">#REF!</definedName>
    <definedName name="DADOSPROCV" localSheetId="3">#REF!</definedName>
    <definedName name="DADOSPROCV" localSheetId="5">#REF!</definedName>
    <definedName name="DADOSPROCV">#REF!</definedName>
    <definedName name="data" localSheetId="0">#REF!</definedName>
    <definedName name="data" localSheetId="3">#REF!</definedName>
    <definedName name="data" localSheetId="5">#REF!</definedName>
    <definedName name="data">#REF!</definedName>
    <definedName name="Database" localSheetId="0">#REF!</definedName>
    <definedName name="Database" localSheetId="3">#REF!</definedName>
    <definedName name="Database" localSheetId="5">#REF!</definedName>
    <definedName name="Database">#REF!</definedName>
    <definedName name="Datas">'[6]Toposolo-Resumo'!$R$6:$S$123</definedName>
    <definedName name="dele" localSheetId="0">#REF!</definedName>
    <definedName name="dele" localSheetId="3">#REF!</definedName>
    <definedName name="dele" localSheetId="5">#REF!</definedName>
    <definedName name="dele">#REF!</definedName>
    <definedName name="DESVIOCUSTO" localSheetId="0">#REF!</definedName>
    <definedName name="DESVIOCUSTO" localSheetId="3">#REF!</definedName>
    <definedName name="DESVIOCUSTO" localSheetId="5">#REF!</definedName>
    <definedName name="DESVIOCUSTO">#REF!</definedName>
    <definedName name="DESVIOCUSTOS" localSheetId="0">#REF!</definedName>
    <definedName name="DESVIOCUSTOS" localSheetId="3">#REF!</definedName>
    <definedName name="DESVIOCUSTOS" localSheetId="5">#REF!</definedName>
    <definedName name="DESVIOCUSTOS">#REF!</definedName>
    <definedName name="Diasemana" localSheetId="0">'[7]06.05'!#REF!</definedName>
    <definedName name="Diasemana" localSheetId="3">'[7]06.05'!#REF!</definedName>
    <definedName name="Diasemana" localSheetId="5">'[7]06.05'!#REF!</definedName>
    <definedName name="Diasemana">'[7]06.05'!#REF!</definedName>
    <definedName name="DIFERENCIADO" localSheetId="5">#REF!</definedName>
    <definedName name="DIFERENCIADO">#REF!</definedName>
    <definedName name="DIVE">#N/A</definedName>
    <definedName name="e" localSheetId="0">#REF!</definedName>
    <definedName name="e" localSheetId="3">#REF!</definedName>
    <definedName name="e" localSheetId="5">#REF!</definedName>
    <definedName name="e">#REF!</definedName>
    <definedName name="efetivo23">[8]Sist!$D$4:$F$305</definedName>
    <definedName name="ELE" localSheetId="0">#REF!</definedName>
    <definedName name="ELE" localSheetId="3">#REF!</definedName>
    <definedName name="ELE" localSheetId="5">#REF!</definedName>
    <definedName name="ELE">#REF!</definedName>
    <definedName name="EMPRESAS">OFFSET(#REF!,1,0):OFFSET(#REF!,-1,0)</definedName>
    <definedName name="EQUI">#N/A</definedName>
    <definedName name="ESC_M3">[2]Gráfico!$AT$7:$AT$154</definedName>
    <definedName name="ESQUADRIA" localSheetId="0">#REF!</definedName>
    <definedName name="ESQUADRIA" localSheetId="3">#REF!</definedName>
    <definedName name="ESQUADRIA" localSheetId="5">#REF!</definedName>
    <definedName name="ESQUADRIA">#REF!</definedName>
    <definedName name="ESTRUCONC" localSheetId="0">#REF!</definedName>
    <definedName name="ESTRUCONC" localSheetId="3">#REF!</definedName>
    <definedName name="ESTRUCONC" localSheetId="5">#REF!</definedName>
    <definedName name="ESTRUCONC">#REF!</definedName>
    <definedName name="F" localSheetId="0">#REF!</definedName>
    <definedName name="F" localSheetId="5">#REF!</definedName>
    <definedName name="F">#REF!</definedName>
    <definedName name="FiltroComp">#REF!</definedName>
    <definedName name="fluxo" localSheetId="0">#REF!</definedName>
    <definedName name="fluxo" localSheetId="5">#REF!</definedName>
    <definedName name="fluxo">#REF!</definedName>
    <definedName name="Fonte">'Anexo C - Orçamento'!$K1</definedName>
    <definedName name="FORROS" localSheetId="0">#REF!</definedName>
    <definedName name="FORROS" localSheetId="3">#REF!</definedName>
    <definedName name="FORROS" localSheetId="5">#REF!</definedName>
    <definedName name="FORROS">#REF!</definedName>
    <definedName name="FUNDAÇÃO" localSheetId="0">#REF!</definedName>
    <definedName name="FUNDAÇÃO" localSheetId="3">#REF!</definedName>
    <definedName name="FUNDAÇÃO" localSheetId="5">#REF!</definedName>
    <definedName name="FUNDAÇÃO">#REF!</definedName>
    <definedName name="FUNDACOES" localSheetId="0">#REF!</definedName>
    <definedName name="FUNDACOES" localSheetId="3">#REF!</definedName>
    <definedName name="FUNDACOES" localSheetId="5">#REF!</definedName>
    <definedName name="FUNDACOES">#REF!</definedName>
    <definedName name="GASES" localSheetId="5">#REF!</definedName>
    <definedName name="GASES">#REF!</definedName>
    <definedName name="geral" localSheetId="5">#REF!</definedName>
    <definedName name="geral">#REF!</definedName>
    <definedName name="graf" localSheetId="5">#REF!</definedName>
    <definedName name="graf">#REF!</definedName>
    <definedName name="ILUM">#N/A</definedName>
    <definedName name="IMPERMEAB" localSheetId="0">#REF!</definedName>
    <definedName name="IMPERMEAB" localSheetId="3">#REF!</definedName>
    <definedName name="IMPERMEAB" localSheetId="5">#REF!</definedName>
    <definedName name="IMPERMEAB">#REF!</definedName>
    <definedName name="INDICES">OFFSET(#REF!,1,0):OFFSET(#REF!,-1,0)</definedName>
    <definedName name="INSTELET" localSheetId="0">#REF!</definedName>
    <definedName name="INSTELET" localSheetId="3">#REF!</definedName>
    <definedName name="INSTELET" localSheetId="5">#REF!</definedName>
    <definedName name="INSTELET">#REF!</definedName>
    <definedName name="INSTHIDRA" localSheetId="0">#REF!</definedName>
    <definedName name="INSTHIDRA" localSheetId="3">#REF!</definedName>
    <definedName name="INSTHIDRA" localSheetId="5">#REF!</definedName>
    <definedName name="INSTHIDRA">#REF!</definedName>
    <definedName name="INTE">#N/A</definedName>
    <definedName name="LIMPEOBRA" localSheetId="0">#REF!</definedName>
    <definedName name="LIMPEOBRA" localSheetId="3">#REF!</definedName>
    <definedName name="LIMPEOBRA" localSheetId="5">#REF!</definedName>
    <definedName name="LIMPEOBRA">#REF!</definedName>
    <definedName name="lista" localSheetId="0">[9]Plan1!#REF!</definedName>
    <definedName name="lista" localSheetId="3">[9]Plan1!#REF!</definedName>
    <definedName name="lista" localSheetId="5">[9]Plan1!#REF!</definedName>
    <definedName name="lista">[9]Plan1!#REF!</definedName>
    <definedName name="Memoria" localSheetId="5">[1]DI!#REF!</definedName>
    <definedName name="Memoria">[1]DI!#REF!</definedName>
    <definedName name="MONT_TON">[2]Gráfico!$AW$7:$AW$154</definedName>
    <definedName name="MOVTERRA" localSheetId="0">#REF!</definedName>
    <definedName name="MOVTERRA" localSheetId="3">#REF!</definedName>
    <definedName name="MOVTERRA" localSheetId="5">#REF!</definedName>
    <definedName name="MOVTERRA">#REF!</definedName>
    <definedName name="N0p" localSheetId="0">#REF!</definedName>
    <definedName name="N0p" localSheetId="3">#REF!</definedName>
    <definedName name="N0p" localSheetId="5">#REF!</definedName>
    <definedName name="N0p">#REF!</definedName>
    <definedName name="NARCISO" localSheetId="0">#REF!</definedName>
    <definedName name="NARCISO" localSheetId="5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 localSheetId="5">#REF!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[10]Observações!$A$7:$AC$727</definedName>
    <definedName name="ORDEM" localSheetId="0">#REF!</definedName>
    <definedName name="ORDEM" localSheetId="3">#REF!</definedName>
    <definedName name="ORDEM" localSheetId="5">#REF!</definedName>
    <definedName name="ORDEM">#REF!</definedName>
    <definedName name="PARA">#N/A</definedName>
    <definedName name="parametros" localSheetId="0">#REF!</definedName>
    <definedName name="parametros" localSheetId="3">#REF!</definedName>
    <definedName name="parametros" localSheetId="5">#REF!</definedName>
    <definedName name="parametros">#REF!</definedName>
    <definedName name="PINTURAS" localSheetId="0">#REF!</definedName>
    <definedName name="PINTURAS" localSheetId="3">#REF!</definedName>
    <definedName name="PINTURAS" localSheetId="5">#REF!</definedName>
    <definedName name="PINTURAS">#REF!</definedName>
    <definedName name="PISOSREVEST" localSheetId="0">#REF!</definedName>
    <definedName name="PISOSREVEST" localSheetId="3">#REF!</definedName>
    <definedName name="PISOSREVEST" localSheetId="5">#REF!</definedName>
    <definedName name="PISOSREVEST">#REF!</definedName>
    <definedName name="plm" localSheetId="5">#REF!</definedName>
    <definedName name="plm">#REF!</definedName>
    <definedName name="PO.CustoUnitario">ROUND('Anexo C - Orçamento'!$Q1,15-13*'Anexo C - Orçamento'!$X$4)</definedName>
    <definedName name="PO.PrecoUnitario">ROUND('Anexo C - Orçamento'!$S1,15-13*'Anexo C - Orçamento'!$X$6)</definedName>
    <definedName name="PO.Quantidade">ROUND('Anexo C - Orçamento'!$P1,15-13*'Anexo C - Orçamento'!$X$3)</definedName>
    <definedName name="Print_Area" localSheetId="3">'Anexo E - CFF'!$B$9:$P$50</definedName>
    <definedName name="PrzO" localSheetId="0">#REF!</definedName>
    <definedName name="PrzO" localSheetId="3">#REF!</definedName>
    <definedName name="PrzO" localSheetId="5">#REF!</definedName>
    <definedName name="PrzO">#REF!</definedName>
    <definedName name="REAT_M3">[2]Gráfico!$AU$7:$AU$154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 localSheetId="0">[12]DI4!#REF!</definedName>
    <definedName name="SACO" localSheetId="3">[12]DI4!#REF!</definedName>
    <definedName name="SACO" localSheetId="5">[12]DI4!#REF!</definedName>
    <definedName name="SACO">[12]DI4!#REF!</definedName>
    <definedName name="SACO2" localSheetId="0">[12]DI4!#REF!</definedName>
    <definedName name="SACO2" localSheetId="3">[12]DI4!#REF!</definedName>
    <definedName name="SACO2" localSheetId="5">[12]DI4!#REF!</definedName>
    <definedName name="SACO2">[12]DI4!#REF!</definedName>
    <definedName name="SACO3" localSheetId="0">[12]DI4!#REF!</definedName>
    <definedName name="SACO3" localSheetId="3">[12]DI4!#REF!</definedName>
    <definedName name="SACO3" localSheetId="5">[12]DI4!#REF!</definedName>
    <definedName name="SACO3">[12]DI4!#REF!</definedName>
    <definedName name="SAL">[13]Plan1!$B$1:$C$36</definedName>
    <definedName name="SEMANAS">[2]Semanas!$A$9:$C$108</definedName>
    <definedName name="SENHAGT" hidden="1">"PM2CAIXA"</definedName>
    <definedName name="SERVCOMPL" localSheetId="0">#REF!</definedName>
    <definedName name="SERVCOMPL" localSheetId="3">#REF!</definedName>
    <definedName name="SERVCOMPL" localSheetId="5">#REF!</definedName>
    <definedName name="SERVCOMPL">#REF!</definedName>
    <definedName name="Serviços">[10]Serviços!$A$7:$CF$727</definedName>
    <definedName name="SERVPRE" localSheetId="0">#REF!</definedName>
    <definedName name="SERVPRE" localSheetId="3">#REF!</definedName>
    <definedName name="SERVPRE" localSheetId="5">#REF!</definedName>
    <definedName name="SERVPRE">#REF!</definedName>
    <definedName name="SomaAgrup">SUMIF(OFFSET('Anexo C - Orçamento'!$A1,1,0,'Anexo C - Orçamento'!$B1),"S",OFFSET('Anexo C - Orçamento'!A1,1,0,'Anexo C - Orçamento'!$B1))</definedName>
    <definedName name="texto" localSheetId="0">#REF!</definedName>
    <definedName name="texto" localSheetId="3">#REF!</definedName>
    <definedName name="texto" localSheetId="5">#REF!</definedName>
    <definedName name="texto">#REF!</definedName>
    <definedName name="TipoOrçamento">"BASE"</definedName>
    <definedName name="_xlnm.Print_Titles" localSheetId="1">'Anexo C - Orçamento'!$10:$10</definedName>
    <definedName name="total1" localSheetId="0">#REF!</definedName>
    <definedName name="total1" localSheetId="5">#REF!</definedName>
    <definedName name="total1">#REF!</definedName>
    <definedName name="total2" localSheetId="0">#REF!</definedName>
    <definedName name="total2" localSheetId="5">#REF!</definedName>
    <definedName name="total2">#REF!</definedName>
    <definedName name="total3" localSheetId="0">#REF!</definedName>
    <definedName name="total3" localSheetId="5">#REF!</definedName>
    <definedName name="total3">#REF!</definedName>
    <definedName name="total4" localSheetId="5">#REF!</definedName>
    <definedName name="total4">#REF!</definedName>
    <definedName name="total5" localSheetId="5">#REF!</definedName>
    <definedName name="total5">#REF!</definedName>
    <definedName name="total6" localSheetId="5">#REF!</definedName>
    <definedName name="total6">#REF!</definedName>
    <definedName name="v" localSheetId="5">#REF!</definedName>
    <definedName name="v">#REF!</definedName>
    <definedName name="VAOS">[2]Gráfico!$D$7:$D$154</definedName>
    <definedName name="VTOTAL1">ROUND(PO.Quantidade*PO.PrecoUnitario,15-13*'Anexo C - Orçamento'!$X$7)</definedName>
    <definedName name="WALLACY" localSheetId="5">#REF!</definedName>
    <definedName name="WALLACY">#REF!</definedName>
  </definedNames>
  <calcPr calcId="162913"/>
</workbook>
</file>

<file path=xl/calcChain.xml><?xml version="1.0" encoding="utf-8"?>
<calcChain xmlns="http://schemas.openxmlformats.org/spreadsheetml/2006/main">
  <c r="B46" i="6" l="1"/>
  <c r="B44" i="6"/>
  <c r="B42" i="6"/>
  <c r="B40" i="6"/>
  <c r="B38" i="6"/>
  <c r="B36" i="6"/>
  <c r="B34" i="6"/>
  <c r="B32" i="6"/>
  <c r="B30" i="6"/>
  <c r="B28" i="6"/>
  <c r="B26" i="6"/>
  <c r="B24" i="6"/>
  <c r="B22" i="6"/>
  <c r="B20" i="6"/>
  <c r="B18" i="6"/>
  <c r="K957" i="16"/>
  <c r="K956" i="16"/>
  <c r="K955" i="16"/>
  <c r="K953" i="16"/>
  <c r="K951" i="16" s="1"/>
  <c r="K952" i="16"/>
  <c r="K950" i="16"/>
  <c r="K949" i="16"/>
  <c r="K948" i="16" s="1"/>
  <c r="K947" i="16"/>
  <c r="K946" i="16"/>
  <c r="K945" i="16" s="1"/>
  <c r="K944" i="16"/>
  <c r="K943" i="16"/>
  <c r="K942" i="16" s="1"/>
  <c r="K939" i="16"/>
  <c r="K937" i="16" s="1"/>
  <c r="K938" i="16"/>
  <c r="K936" i="16"/>
  <c r="K935" i="16"/>
  <c r="K934" i="16" s="1"/>
  <c r="K933" i="16"/>
  <c r="K932" i="16"/>
  <c r="K931" i="16"/>
  <c r="K930" i="16"/>
  <c r="K929" i="16"/>
  <c r="K928" i="16"/>
  <c r="K927" i="16"/>
  <c r="K925" i="16" s="1"/>
  <c r="K926" i="16"/>
  <c r="K924" i="16"/>
  <c r="K923" i="16"/>
  <c r="K922" i="16" s="1"/>
  <c r="K921" i="16"/>
  <c r="K920" i="16"/>
  <c r="K919" i="16" s="1"/>
  <c r="K918" i="16"/>
  <c r="K917" i="16"/>
  <c r="K916" i="16" s="1"/>
  <c r="K915" i="16"/>
  <c r="K913" i="16" s="1"/>
  <c r="K914" i="16"/>
  <c r="K912" i="16"/>
  <c r="K911" i="16"/>
  <c r="K910" i="16" s="1"/>
  <c r="K909" i="16"/>
  <c r="K908" i="16"/>
  <c r="K907" i="16"/>
  <c r="K904" i="16"/>
  <c r="K903" i="16"/>
  <c r="K902" i="16"/>
  <c r="K901" i="16"/>
  <c r="K899" i="16" s="1"/>
  <c r="K900" i="16"/>
  <c r="K898" i="16"/>
  <c r="K897" i="16"/>
  <c r="K895" i="16" s="1"/>
  <c r="K896" i="16"/>
  <c r="K893" i="16"/>
  <c r="K892" i="16"/>
  <c r="K891" i="16"/>
  <c r="K890" i="16"/>
  <c r="K889" i="16"/>
  <c r="K888" i="16"/>
  <c r="K886" i="16"/>
  <c r="K885" i="16"/>
  <c r="K884" i="16"/>
  <c r="K883" i="16"/>
  <c r="K881" i="16" s="1"/>
  <c r="K882" i="16"/>
  <c r="K878" i="16"/>
  <c r="K877" i="16"/>
  <c r="K876" i="16" s="1"/>
  <c r="K874" i="16"/>
  <c r="K873" i="16"/>
  <c r="K871" i="16"/>
  <c r="K869" i="16" s="1"/>
  <c r="K870" i="16"/>
  <c r="K868" i="16"/>
  <c r="K867" i="16"/>
  <c r="K866" i="16" s="1"/>
  <c r="K865" i="16"/>
  <c r="K864" i="16"/>
  <c r="K863" i="16" s="1"/>
  <c r="K862" i="16"/>
  <c r="K861" i="16"/>
  <c r="K860" i="16"/>
  <c r="K859" i="16"/>
  <c r="K857" i="16" s="1"/>
  <c r="K858" i="16"/>
  <c r="K856" i="16"/>
  <c r="K855" i="16"/>
  <c r="K854" i="16" s="1"/>
  <c r="K853" i="16"/>
  <c r="K852" i="16"/>
  <c r="K851" i="16"/>
  <c r="K850" i="16"/>
  <c r="K849" i="16"/>
  <c r="K848" i="16"/>
  <c r="K844" i="16"/>
  <c r="K843" i="16" s="1"/>
  <c r="K841" i="16"/>
  <c r="K840" i="16"/>
  <c r="K838" i="16"/>
  <c r="K837" i="16" s="1"/>
  <c r="K836" i="16"/>
  <c r="K835" i="16"/>
  <c r="K834" i="16"/>
  <c r="K833" i="16"/>
  <c r="K832" i="16"/>
  <c r="K831" i="16"/>
  <c r="K830" i="16"/>
  <c r="K828" i="16" s="1"/>
  <c r="K829" i="16"/>
  <c r="K827" i="16"/>
  <c r="K826" i="16"/>
  <c r="K825" i="16" s="1"/>
  <c r="K824" i="16"/>
  <c r="K823" i="16"/>
  <c r="K822" i="16"/>
  <c r="K820" i="16"/>
  <c r="K819" i="16"/>
  <c r="K818" i="16"/>
  <c r="K815" i="16"/>
  <c r="K814" i="16"/>
  <c r="K813" i="16"/>
  <c r="K812" i="16"/>
  <c r="K811" i="16"/>
  <c r="K810" i="16"/>
  <c r="K809" i="16"/>
  <c r="K808" i="16"/>
  <c r="K807" i="16"/>
  <c r="K805" i="16" s="1"/>
  <c r="K806" i="16"/>
  <c r="K804" i="16"/>
  <c r="K803" i="16"/>
  <c r="K802" i="16" s="1"/>
  <c r="K801" i="16"/>
  <c r="K800" i="16"/>
  <c r="K799" i="16"/>
  <c r="K794" i="16"/>
  <c r="F793" i="16"/>
  <c r="K793" i="16" s="1"/>
  <c r="K792" i="16" s="1"/>
  <c r="K791" i="16"/>
  <c r="K789" i="16" s="1"/>
  <c r="K790" i="16"/>
  <c r="K788" i="16"/>
  <c r="K787" i="16"/>
  <c r="K786" i="16" s="1"/>
  <c r="K785" i="16"/>
  <c r="K784" i="16"/>
  <c r="K783" i="16"/>
  <c r="K782" i="16"/>
  <c r="K781" i="16"/>
  <c r="K780" i="16"/>
  <c r="K779" i="16"/>
  <c r="K777" i="16" s="1"/>
  <c r="K778" i="16"/>
  <c r="K776" i="16"/>
  <c r="K775" i="16"/>
  <c r="K774" i="16" s="1"/>
  <c r="K773" i="16"/>
  <c r="K772" i="16"/>
  <c r="K771" i="16"/>
  <c r="K770" i="16"/>
  <c r="K769" i="16"/>
  <c r="K768" i="16"/>
  <c r="K767" i="16"/>
  <c r="K765" i="16" s="1"/>
  <c r="K766" i="16"/>
  <c r="K764" i="16"/>
  <c r="K763" i="16"/>
  <c r="K762" i="16" s="1"/>
  <c r="K761" i="16"/>
  <c r="K760" i="16"/>
  <c r="K759" i="16"/>
  <c r="K758" i="16"/>
  <c r="K757" i="16"/>
  <c r="K756" i="16"/>
  <c r="K755" i="16"/>
  <c r="K753" i="16" s="1"/>
  <c r="K754" i="16"/>
  <c r="K752" i="16"/>
  <c r="K751" i="16"/>
  <c r="K750" i="16" s="1"/>
  <c r="K749" i="16"/>
  <c r="K748" i="16"/>
  <c r="K747" i="16"/>
  <c r="K746" i="16"/>
  <c r="K745" i="16"/>
  <c r="K744" i="16"/>
  <c r="K743" i="16"/>
  <c r="K741" i="16" s="1"/>
  <c r="K742" i="16"/>
  <c r="K740" i="16"/>
  <c r="K739" i="16"/>
  <c r="K738" i="16" s="1"/>
  <c r="K737" i="16"/>
  <c r="K736" i="16"/>
  <c r="K735" i="16"/>
  <c r="K734" i="16"/>
  <c r="K733" i="16"/>
  <c r="K732" i="16"/>
  <c r="K731" i="16"/>
  <c r="K729" i="16" s="1"/>
  <c r="K730" i="16"/>
  <c r="K728" i="16"/>
  <c r="K727" i="16"/>
  <c r="K726" i="16" s="1"/>
  <c r="K725" i="16"/>
  <c r="K724" i="16"/>
  <c r="K723" i="16"/>
  <c r="K722" i="16"/>
  <c r="K721" i="16"/>
  <c r="K720" i="16"/>
  <c r="K719" i="16"/>
  <c r="K717" i="16" s="1"/>
  <c r="K718" i="16"/>
  <c r="K715" i="16"/>
  <c r="K714" i="16"/>
  <c r="K713" i="16" s="1"/>
  <c r="K712" i="16"/>
  <c r="K711" i="16"/>
  <c r="K710" i="16"/>
  <c r="K709" i="16"/>
  <c r="K708" i="16"/>
  <c r="K707" i="16"/>
  <c r="K706" i="16"/>
  <c r="K704" i="16" s="1"/>
  <c r="K705" i="16"/>
  <c r="K703" i="16"/>
  <c r="K702" i="16"/>
  <c r="K701" i="16" s="1"/>
  <c r="K700" i="16"/>
  <c r="K699" i="16"/>
  <c r="K698" i="16"/>
  <c r="K697" i="16"/>
  <c r="K696" i="16"/>
  <c r="K695" i="16"/>
  <c r="K694" i="16"/>
  <c r="K692" i="16" s="1"/>
  <c r="K693" i="16"/>
  <c r="K691" i="16"/>
  <c r="K690" i="16"/>
  <c r="K689" i="16" s="1"/>
  <c r="K688" i="16"/>
  <c r="K687" i="16"/>
  <c r="K686" i="16"/>
  <c r="K685" i="16"/>
  <c r="K684" i="16"/>
  <c r="K683" i="16"/>
  <c r="K682" i="16"/>
  <c r="K680" i="16" s="1"/>
  <c r="K681" i="16"/>
  <c r="K679" i="16"/>
  <c r="K678" i="16"/>
  <c r="K677" i="16" s="1"/>
  <c r="K676" i="16"/>
  <c r="K675" i="16"/>
  <c r="K674" i="16"/>
  <c r="K672" i="16"/>
  <c r="K671" i="16"/>
  <c r="K670" i="16"/>
  <c r="K669" i="16"/>
  <c r="K667" i="16" s="1"/>
  <c r="K668" i="16"/>
  <c r="K666" i="16"/>
  <c r="K665" i="16"/>
  <c r="K664" i="16" s="1"/>
  <c r="K663" i="16"/>
  <c r="K662" i="16"/>
  <c r="K661" i="16"/>
  <c r="K660" i="16"/>
  <c r="K659" i="16"/>
  <c r="K658" i="16"/>
  <c r="K657" i="16"/>
  <c r="K655" i="16" s="1"/>
  <c r="K656" i="16"/>
  <c r="K654" i="16"/>
  <c r="K653" i="16"/>
  <c r="K652" i="16" s="1"/>
  <c r="K651" i="16"/>
  <c r="K650" i="16"/>
  <c r="K649" i="16"/>
  <c r="K648" i="16"/>
  <c r="K647" i="16"/>
  <c r="K646" i="16"/>
  <c r="K645" i="16"/>
  <c r="K643" i="16" s="1"/>
  <c r="K644" i="16"/>
  <c r="K642" i="16"/>
  <c r="K641" i="16"/>
  <c r="K640" i="16" s="1"/>
  <c r="K639" i="16"/>
  <c r="K638" i="16"/>
  <c r="K637" i="16"/>
  <c r="K636" i="16"/>
  <c r="K635" i="16"/>
  <c r="K634" i="16"/>
  <c r="K633" i="16"/>
  <c r="K632" i="16"/>
  <c r="K631" i="16" s="1"/>
  <c r="K630" i="16"/>
  <c r="K629" i="16"/>
  <c r="K628" i="16" s="1"/>
  <c r="K627" i="16"/>
  <c r="K626" i="16"/>
  <c r="K625" i="16"/>
  <c r="K624" i="16"/>
  <c r="K623" i="16"/>
  <c r="K622" i="16"/>
  <c r="K621" i="16"/>
  <c r="K620" i="16"/>
  <c r="K619" i="16" s="1"/>
  <c r="K618" i="16"/>
  <c r="K617" i="16"/>
  <c r="K616" i="16" s="1"/>
  <c r="K615" i="16"/>
  <c r="K614" i="16"/>
  <c r="K613" i="16"/>
  <c r="K612" i="16"/>
  <c r="K611" i="16"/>
  <c r="K610" i="16"/>
  <c r="K609" i="16"/>
  <c r="K607" i="16" s="1"/>
  <c r="K608" i="16"/>
  <c r="K606" i="16"/>
  <c r="K605" i="16"/>
  <c r="K604" i="16" s="1"/>
  <c r="K603" i="16"/>
  <c r="K602" i="16"/>
  <c r="K601" i="16"/>
  <c r="K598" i="16"/>
  <c r="K597" i="16" s="1"/>
  <c r="K595" i="16"/>
  <c r="K594" i="16" s="1"/>
  <c r="K592" i="16"/>
  <c r="K591" i="16" s="1"/>
  <c r="K589" i="16"/>
  <c r="K588" i="16"/>
  <c r="K586" i="16"/>
  <c r="K585" i="16" s="1"/>
  <c r="K583" i="16"/>
  <c r="K582" i="16" s="1"/>
  <c r="K580" i="16"/>
  <c r="K579" i="16" s="1"/>
  <c r="K577" i="16"/>
  <c r="K576" i="16"/>
  <c r="K574" i="16"/>
  <c r="K573" i="16" s="1"/>
  <c r="K571" i="16"/>
  <c r="K570" i="16" s="1"/>
  <c r="K568" i="16"/>
  <c r="K567" i="16" s="1"/>
  <c r="K565" i="16"/>
  <c r="K564" i="16"/>
  <c r="K562" i="16"/>
  <c r="K561" i="16" s="1"/>
  <c r="K559" i="16"/>
  <c r="K558" i="16" s="1"/>
  <c r="K556" i="16"/>
  <c r="K555" i="16" s="1"/>
  <c r="K553" i="16"/>
  <c r="K552" i="16"/>
  <c r="K550" i="16"/>
  <c r="K549" i="16" s="1"/>
  <c r="K547" i="16"/>
  <c r="K546" i="16" s="1"/>
  <c r="K544" i="16"/>
  <c r="K543" i="16" s="1"/>
  <c r="K541" i="16"/>
  <c r="K540" i="16"/>
  <c r="K535" i="16"/>
  <c r="K534" i="16" s="1"/>
  <c r="K532" i="16"/>
  <c r="K531" i="16" s="1"/>
  <c r="K529" i="16"/>
  <c r="K528" i="16" s="1"/>
  <c r="K526" i="16"/>
  <c r="K525" i="16"/>
  <c r="K523" i="16"/>
  <c r="E523" i="16"/>
  <c r="K522" i="16"/>
  <c r="K520" i="16"/>
  <c r="K519" i="16" s="1"/>
  <c r="K517" i="16"/>
  <c r="K516" i="16"/>
  <c r="K515" i="16"/>
  <c r="K513" i="16"/>
  <c r="F513" i="16"/>
  <c r="K512" i="16"/>
  <c r="K510" i="16"/>
  <c r="K509" i="16" s="1"/>
  <c r="G510" i="16"/>
  <c r="F510" i="16"/>
  <c r="K507" i="16"/>
  <c r="K506" i="16" s="1"/>
  <c r="H507" i="16"/>
  <c r="G507" i="16"/>
  <c r="F507" i="16"/>
  <c r="G504" i="16"/>
  <c r="F504" i="16"/>
  <c r="K504" i="16" s="1"/>
  <c r="K503" i="16" s="1"/>
  <c r="K501" i="16"/>
  <c r="K499" i="16"/>
  <c r="K498" i="16"/>
  <c r="K497" i="16"/>
  <c r="K496" i="16"/>
  <c r="K495" i="16"/>
  <c r="K494" i="16"/>
  <c r="K493" i="16"/>
  <c r="K492" i="16"/>
  <c r="K491" i="16"/>
  <c r="K490" i="16"/>
  <c r="K489" i="16"/>
  <c r="K488" i="16"/>
  <c r="K487" i="16" s="1"/>
  <c r="K486" i="16"/>
  <c r="K485" i="16"/>
  <c r="K484" i="16" s="1"/>
  <c r="K483" i="16"/>
  <c r="K482" i="16"/>
  <c r="K481" i="16" s="1"/>
  <c r="K479" i="16"/>
  <c r="K478" i="16"/>
  <c r="K477" i="16"/>
  <c r="K476" i="16"/>
  <c r="K473" i="16" s="1"/>
  <c r="K475" i="16"/>
  <c r="K474" i="16"/>
  <c r="K472" i="16"/>
  <c r="K471" i="16"/>
  <c r="K470" i="16"/>
  <c r="K469" i="16"/>
  <c r="K467" i="16"/>
  <c r="K466" i="16"/>
  <c r="K465" i="16" s="1"/>
  <c r="K462" i="16"/>
  <c r="K461" i="16" s="1"/>
  <c r="K459" i="16"/>
  <c r="K458" i="16" s="1"/>
  <c r="K456" i="16"/>
  <c r="K455" i="16"/>
  <c r="K454" i="16" s="1"/>
  <c r="K452" i="16"/>
  <c r="K451" i="16"/>
  <c r="K450" i="16"/>
  <c r="K449" i="16" s="1"/>
  <c r="K448" i="16"/>
  <c r="K447" i="16"/>
  <c r="K446" i="16"/>
  <c r="K445" i="16"/>
  <c r="K444" i="16"/>
  <c r="K443" i="16" s="1"/>
  <c r="K442" i="16"/>
  <c r="K441" i="16"/>
  <c r="K440" i="16" s="1"/>
  <c r="K439" i="16"/>
  <c r="K438" i="16"/>
  <c r="K437" i="16" s="1"/>
  <c r="K436" i="16"/>
  <c r="K435" i="16"/>
  <c r="K434" i="16" s="1"/>
  <c r="K431" i="16"/>
  <c r="I430" i="16"/>
  <c r="K430" i="16" s="1"/>
  <c r="K429" i="16" s="1"/>
  <c r="K428" i="16"/>
  <c r="K427" i="16"/>
  <c r="K426" i="16" s="1"/>
  <c r="K423" i="16"/>
  <c r="K422" i="16"/>
  <c r="K421" i="16"/>
  <c r="K420" i="16"/>
  <c r="K419" i="16"/>
  <c r="F418" i="16"/>
  <c r="K418" i="16" s="1"/>
  <c r="K417" i="16"/>
  <c r="G417" i="16"/>
  <c r="F417" i="16"/>
  <c r="K416" i="16"/>
  <c r="K413" i="16"/>
  <c r="F412" i="16"/>
  <c r="K412" i="16" s="1"/>
  <c r="K411" i="16" s="1"/>
  <c r="K410" i="16"/>
  <c r="K408" i="16" s="1"/>
  <c r="K409" i="16"/>
  <c r="F409" i="16"/>
  <c r="K407" i="16"/>
  <c r="F406" i="16"/>
  <c r="K406" i="16" s="1"/>
  <c r="K405" i="16" s="1"/>
  <c r="K404" i="16"/>
  <c r="K402" i="16" s="1"/>
  <c r="K403" i="16"/>
  <c r="I403" i="16"/>
  <c r="K401" i="16"/>
  <c r="I400" i="16"/>
  <c r="K400" i="16" s="1"/>
  <c r="K399" i="16" s="1"/>
  <c r="K397" i="16"/>
  <c r="K394" i="16"/>
  <c r="K391" i="16"/>
  <c r="K388" i="16"/>
  <c r="I387" i="16"/>
  <c r="K387" i="16" s="1"/>
  <c r="K386" i="16" s="1"/>
  <c r="K385" i="16"/>
  <c r="K384" i="16"/>
  <c r="I390" i="16" s="1"/>
  <c r="K390" i="16" s="1"/>
  <c r="K389" i="16" s="1"/>
  <c r="I393" i="16" s="1"/>
  <c r="K393" i="16" s="1"/>
  <c r="K392" i="16" s="1"/>
  <c r="I396" i="16" s="1"/>
  <c r="K396" i="16" s="1"/>
  <c r="K395" i="16" s="1"/>
  <c r="I384" i="16"/>
  <c r="K379" i="16"/>
  <c r="I379" i="16"/>
  <c r="K378" i="16"/>
  <c r="K377" i="16"/>
  <c r="I377" i="16"/>
  <c r="K376" i="16"/>
  <c r="K375" i="16" s="1"/>
  <c r="I326" i="16" s="1"/>
  <c r="K326" i="16" s="1"/>
  <c r="K374" i="16"/>
  <c r="K373" i="16"/>
  <c r="K372" i="16"/>
  <c r="K371" i="16"/>
  <c r="F371" i="16"/>
  <c r="K370" i="16"/>
  <c r="F370" i="16"/>
  <c r="F369" i="16"/>
  <c r="K369" i="16" s="1"/>
  <c r="K368" i="16"/>
  <c r="F368" i="16"/>
  <c r="K367" i="16"/>
  <c r="F367" i="16"/>
  <c r="K366" i="16"/>
  <c r="K365" i="16"/>
  <c r="F364" i="16"/>
  <c r="K364" i="16" s="1"/>
  <c r="K363" i="16"/>
  <c r="F363" i="16"/>
  <c r="K362" i="16"/>
  <c r="K360" i="16"/>
  <c r="K356" i="16"/>
  <c r="I355" i="16"/>
  <c r="K355" i="16" s="1"/>
  <c r="K354" i="16"/>
  <c r="K353" i="16"/>
  <c r="F353" i="16"/>
  <c r="K350" i="16"/>
  <c r="K349" i="16"/>
  <c r="K348" i="16"/>
  <c r="K347" i="16"/>
  <c r="K346" i="16"/>
  <c r="K345" i="16"/>
  <c r="K344" i="16"/>
  <c r="K343" i="16"/>
  <c r="F343" i="16"/>
  <c r="K342" i="16"/>
  <c r="K341" i="16"/>
  <c r="K340" i="16"/>
  <c r="K339" i="16"/>
  <c r="K338" i="16"/>
  <c r="F338" i="16"/>
  <c r="K337" i="16"/>
  <c r="F337" i="16"/>
  <c r="K336" i="16"/>
  <c r="K335" i="16"/>
  <c r="K334" i="16"/>
  <c r="K333" i="16"/>
  <c r="K332" i="16"/>
  <c r="K331" i="16"/>
  <c r="K330" i="16"/>
  <c r="K327" i="16" s="1"/>
  <c r="K329" i="16"/>
  <c r="K325" i="16"/>
  <c r="K324" i="16"/>
  <c r="F324" i="16"/>
  <c r="K321" i="16"/>
  <c r="K320" i="16"/>
  <c r="K319" i="16"/>
  <c r="K318" i="16"/>
  <c r="K317" i="16"/>
  <c r="K316" i="16"/>
  <c r="K315" i="16"/>
  <c r="K314" i="16"/>
  <c r="F314" i="16"/>
  <c r="K313" i="16"/>
  <c r="K312" i="16"/>
  <c r="K311" i="16"/>
  <c r="K310" i="16"/>
  <c r="K309" i="16"/>
  <c r="F309" i="16"/>
  <c r="K308" i="16"/>
  <c r="F308" i="16"/>
  <c r="K307" i="16"/>
  <c r="K306" i="16"/>
  <c r="K305" i="16"/>
  <c r="K304" i="16"/>
  <c r="K303" i="16"/>
  <c r="K302" i="16"/>
  <c r="K301" i="16"/>
  <c r="K300" i="16"/>
  <c r="K297" i="16"/>
  <c r="K288" i="16"/>
  <c r="K287" i="16"/>
  <c r="K285" i="16"/>
  <c r="K284" i="16" s="1"/>
  <c r="K282" i="16"/>
  <c r="K281" i="16" s="1"/>
  <c r="K279" i="16"/>
  <c r="K278" i="16" s="1"/>
  <c r="F279" i="16"/>
  <c r="K276" i="16"/>
  <c r="K275" i="16"/>
  <c r="E274" i="16"/>
  <c r="K274" i="16" s="1"/>
  <c r="E273" i="16"/>
  <c r="K273" i="16" s="1"/>
  <c r="K269" i="16"/>
  <c r="K268" i="16"/>
  <c r="K267" i="16"/>
  <c r="F266" i="16"/>
  <c r="K266" i="16" s="1"/>
  <c r="K265" i="16"/>
  <c r="K264" i="16"/>
  <c r="K263" i="16"/>
  <c r="F262" i="16"/>
  <c r="K262" i="16" s="1"/>
  <c r="K261" i="16"/>
  <c r="K260" i="16"/>
  <c r="K259" i="16"/>
  <c r="K258" i="16"/>
  <c r="K255" i="16"/>
  <c r="K254" i="16" s="1"/>
  <c r="K252" i="16"/>
  <c r="K251" i="16"/>
  <c r="K249" i="16"/>
  <c r="K248" i="16"/>
  <c r="K246" i="16"/>
  <c r="K245" i="16" s="1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I231" i="16"/>
  <c r="K231" i="16" s="1"/>
  <c r="K230" i="16"/>
  <c r="K229" i="16"/>
  <c r="K228" i="16"/>
  <c r="K227" i="16"/>
  <c r="K226" i="16"/>
  <c r="K225" i="16"/>
  <c r="K224" i="16"/>
  <c r="K223" i="16"/>
  <c r="K222" i="16"/>
  <c r="K217" i="16"/>
  <c r="K216" i="16"/>
  <c r="K215" i="16"/>
  <c r="I292" i="16" s="1"/>
  <c r="K292" i="16" s="1"/>
  <c r="K291" i="16" s="1"/>
  <c r="I296" i="16" s="1"/>
  <c r="K296" i="16" s="1"/>
  <c r="K295" i="16" s="1"/>
  <c r="I359" i="16" s="1"/>
  <c r="K359" i="16" s="1"/>
  <c r="K358" i="16" s="1"/>
  <c r="K210" i="16"/>
  <c r="J213" i="16" s="1"/>
  <c r="K213" i="16" s="1"/>
  <c r="K212" i="16" s="1"/>
  <c r="K207" i="16"/>
  <c r="G206" i="16"/>
  <c r="F206" i="16"/>
  <c r="K206" i="16" s="1"/>
  <c r="K205" i="16" s="1"/>
  <c r="K204" i="16"/>
  <c r="K203" i="16"/>
  <c r="K202" i="16" s="1"/>
  <c r="F203" i="16"/>
  <c r="K166" i="16"/>
  <c r="K165" i="16"/>
  <c r="K164" i="16" s="1"/>
  <c r="K163" i="16"/>
  <c r="K162" i="16"/>
  <c r="K161" i="16" s="1"/>
  <c r="K160" i="16"/>
  <c r="K159" i="16"/>
  <c r="K158" i="16"/>
  <c r="I176" i="16" s="1"/>
  <c r="K157" i="16"/>
  <c r="I156" i="16"/>
  <c r="K156" i="16" s="1"/>
  <c r="K155" i="16" s="1"/>
  <c r="I175" i="16" s="1"/>
  <c r="K154" i="16"/>
  <c r="K153" i="16"/>
  <c r="K152" i="16"/>
  <c r="I151" i="16"/>
  <c r="K151" i="16" s="1"/>
  <c r="K150" i="16" s="1"/>
  <c r="I174" i="16" s="1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5" i="16" s="1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 s="1"/>
  <c r="I173" i="16" s="1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0" i="16" s="1"/>
  <c r="I172" i="16" s="1"/>
  <c r="K65" i="16"/>
  <c r="K64" i="16"/>
  <c r="K63" i="16"/>
  <c r="K62" i="16"/>
  <c r="K59" i="16"/>
  <c r="K58" i="16"/>
  <c r="K57" i="16"/>
  <c r="K56" i="16" s="1"/>
  <c r="J171" i="16" s="1"/>
  <c r="K55" i="16"/>
  <c r="K54" i="16"/>
  <c r="K53" i="16"/>
  <c r="K52" i="16"/>
  <c r="K51" i="16"/>
  <c r="K50" i="16"/>
  <c r="K49" i="16"/>
  <c r="K48" i="16"/>
  <c r="K47" i="16"/>
  <c r="K46" i="16" s="1"/>
  <c r="I170" i="16" s="1"/>
  <c r="K45" i="16"/>
  <c r="K44" i="16"/>
  <c r="K43" i="16"/>
  <c r="K42" i="16"/>
  <c r="K41" i="16"/>
  <c r="K40" i="16" s="1"/>
  <c r="I169" i="16" s="1"/>
  <c r="K39" i="16"/>
  <c r="K38" i="16"/>
  <c r="K37" i="16"/>
  <c r="K36" i="16"/>
  <c r="K35" i="16"/>
  <c r="F35" i="16"/>
  <c r="K34" i="16"/>
  <c r="F33" i="16"/>
  <c r="K33" i="16" s="1"/>
  <c r="F32" i="16"/>
  <c r="K32" i="16" s="1"/>
  <c r="K29" i="16"/>
  <c r="K27" i="16" s="1"/>
  <c r="K28" i="16"/>
  <c r="K26" i="16"/>
  <c r="K25" i="16"/>
  <c r="K24" i="16" s="1"/>
  <c r="K22" i="16"/>
  <c r="I21" i="16"/>
  <c r="K21" i="16" s="1"/>
  <c r="K20" i="16" s="1"/>
  <c r="K19" i="16"/>
  <c r="K18" i="16"/>
  <c r="K17" i="16" s="1"/>
  <c r="K16" i="16"/>
  <c r="K15" i="16"/>
  <c r="K14" i="16"/>
  <c r="K12" i="16"/>
  <c r="K10" i="16" s="1"/>
  <c r="K11" i="16"/>
  <c r="K361" i="16" l="1"/>
  <c r="K220" i="16"/>
  <c r="K272" i="16"/>
  <c r="I184" i="16"/>
  <c r="K172" i="16"/>
  <c r="J183" i="16"/>
  <c r="K171" i="16"/>
  <c r="K298" i="16"/>
  <c r="I182" i="16"/>
  <c r="K170" i="16"/>
  <c r="K31" i="16"/>
  <c r="I168" i="16" s="1"/>
  <c r="K257" i="16"/>
  <c r="K169" i="16"/>
  <c r="I181" i="16"/>
  <c r="I187" i="16"/>
  <c r="K175" i="16"/>
  <c r="K415" i="16"/>
  <c r="K174" i="16"/>
  <c r="I186" i="16"/>
  <c r="K173" i="16"/>
  <c r="I185" i="16"/>
  <c r="I188" i="16"/>
  <c r="K176" i="16"/>
  <c r="K383" i="16"/>
  <c r="F796" i="16"/>
  <c r="K796" i="16" s="1"/>
  <c r="K795" i="16" s="1"/>
  <c r="K209" i="16"/>
  <c r="I193" i="16" l="1"/>
  <c r="K193" i="16" s="1"/>
  <c r="K182" i="16"/>
  <c r="I198" i="16"/>
  <c r="K198" i="16" s="1"/>
  <c r="K187" i="16"/>
  <c r="K188" i="16"/>
  <c r="I199" i="16"/>
  <c r="K199" i="16" s="1"/>
  <c r="I192" i="16"/>
  <c r="K192" i="16" s="1"/>
  <c r="K181" i="16"/>
  <c r="J194" i="16"/>
  <c r="K194" i="16" s="1"/>
  <c r="K183" i="16"/>
  <c r="I196" i="16"/>
  <c r="K196" i="16" s="1"/>
  <c r="K185" i="16"/>
  <c r="K184" i="16"/>
  <c r="I195" i="16"/>
  <c r="K195" i="16" s="1"/>
  <c r="I197" i="16"/>
  <c r="K197" i="16" s="1"/>
  <c r="K186" i="16"/>
  <c r="I180" i="16"/>
  <c r="K168" i="16"/>
  <c r="K167" i="16" s="1"/>
  <c r="K180" i="16" l="1"/>
  <c r="K179" i="16" s="1"/>
  <c r="I191" i="16"/>
  <c r="K191" i="16" s="1"/>
  <c r="K190" i="16" s="1"/>
  <c r="I238" i="2" l="1"/>
  <c r="J238" i="2"/>
  <c r="K238" i="2" s="1"/>
  <c r="I239" i="2"/>
  <c r="J239" i="2" s="1"/>
  <c r="K239" i="2" s="1"/>
  <c r="I240" i="2"/>
  <c r="J240" i="2"/>
  <c r="K240" i="2" s="1"/>
  <c r="I241" i="2"/>
  <c r="J241" i="2" s="1"/>
  <c r="K241" i="2" s="1"/>
  <c r="I242" i="2"/>
  <c r="J242" i="2"/>
  <c r="K242" i="2" s="1"/>
  <c r="I243" i="2"/>
  <c r="J243" i="2" s="1"/>
  <c r="K243" i="2" s="1"/>
  <c r="I244" i="2"/>
  <c r="J244" i="2"/>
  <c r="K244" i="2" s="1"/>
  <c r="I245" i="2"/>
  <c r="J245" i="2" s="1"/>
  <c r="K245" i="2" s="1"/>
  <c r="I246" i="2"/>
  <c r="J246" i="2"/>
  <c r="K246" i="2" s="1"/>
  <c r="I247" i="2"/>
  <c r="J247" i="2" s="1"/>
  <c r="K247" i="2" s="1"/>
  <c r="I210" i="2"/>
  <c r="J210" i="2" s="1"/>
  <c r="K210" i="2" s="1"/>
  <c r="K209" i="2" s="1"/>
  <c r="I176" i="2"/>
  <c r="J176" i="2" s="1"/>
  <c r="K176" i="2" s="1"/>
  <c r="I177" i="2"/>
  <c r="J177" i="2"/>
  <c r="K177" i="2" s="1"/>
  <c r="I178" i="2"/>
  <c r="J178" i="2"/>
  <c r="K178" i="2" s="1"/>
  <c r="I179" i="2"/>
  <c r="J179" i="2" s="1"/>
  <c r="K179" i="2" s="1"/>
  <c r="I180" i="2"/>
  <c r="J180" i="2" s="1"/>
  <c r="K180" i="2" s="1"/>
  <c r="I181" i="2"/>
  <c r="J181" i="2" s="1"/>
  <c r="K181" i="2" s="1"/>
  <c r="I182" i="2"/>
  <c r="J182" i="2"/>
  <c r="K182" i="2" s="1"/>
  <c r="I183" i="2"/>
  <c r="J183" i="2"/>
  <c r="K183" i="2" s="1"/>
  <c r="I184" i="2"/>
  <c r="J184" i="2" s="1"/>
  <c r="K184" i="2" s="1"/>
  <c r="I185" i="2"/>
  <c r="J185" i="2"/>
  <c r="K185" i="2" s="1"/>
  <c r="I186" i="2"/>
  <c r="J186" i="2"/>
  <c r="K186" i="2" s="1"/>
  <c r="I187" i="2"/>
  <c r="J187" i="2" s="1"/>
  <c r="K187" i="2" s="1"/>
  <c r="I188" i="2"/>
  <c r="J188" i="2" s="1"/>
  <c r="K188" i="2" s="1"/>
  <c r="I189" i="2"/>
  <c r="J189" i="2" s="1"/>
  <c r="K189" i="2" s="1"/>
  <c r="I190" i="2"/>
  <c r="J190" i="2"/>
  <c r="K190" i="2" s="1"/>
  <c r="I191" i="2"/>
  <c r="J191" i="2"/>
  <c r="K191" i="2"/>
  <c r="I192" i="2"/>
  <c r="J192" i="2" s="1"/>
  <c r="K192" i="2" s="1"/>
  <c r="I193" i="2"/>
  <c r="J193" i="2"/>
  <c r="K193" i="2" s="1"/>
  <c r="I194" i="2"/>
  <c r="J194" i="2"/>
  <c r="K194" i="2" s="1"/>
  <c r="I195" i="2"/>
  <c r="J195" i="2"/>
  <c r="K195" i="2"/>
  <c r="I196" i="2"/>
  <c r="J196" i="2" s="1"/>
  <c r="K196" i="2" s="1"/>
  <c r="I197" i="2"/>
  <c r="J197" i="2" s="1"/>
  <c r="K197" i="2" s="1"/>
  <c r="I198" i="2"/>
  <c r="J198" i="2"/>
  <c r="K198" i="2" s="1"/>
  <c r="I199" i="2"/>
  <c r="J199" i="2"/>
  <c r="K199" i="2" s="1"/>
  <c r="I200" i="2"/>
  <c r="J200" i="2" s="1"/>
  <c r="K200" i="2" s="1"/>
  <c r="I201" i="2"/>
  <c r="J201" i="2"/>
  <c r="K201" i="2" s="1"/>
  <c r="I161" i="2"/>
  <c r="J161" i="2" s="1"/>
  <c r="K161" i="2" s="1"/>
  <c r="I162" i="2"/>
  <c r="J162" i="2" s="1"/>
  <c r="K162" i="2" s="1"/>
  <c r="I163" i="2"/>
  <c r="J163" i="2"/>
  <c r="K163" i="2" s="1"/>
  <c r="I164" i="2"/>
  <c r="J164" i="2" s="1"/>
  <c r="K164" i="2" s="1"/>
  <c r="I165" i="2"/>
  <c r="J165" i="2"/>
  <c r="K165" i="2" s="1"/>
  <c r="I166" i="2"/>
  <c r="J166" i="2" s="1"/>
  <c r="K166" i="2" s="1"/>
  <c r="I167" i="2"/>
  <c r="J167" i="2"/>
  <c r="K167" i="2" s="1"/>
  <c r="I168" i="2"/>
  <c r="J168" i="2"/>
  <c r="K168" i="2" s="1"/>
  <c r="I169" i="2"/>
  <c r="J169" i="2" s="1"/>
  <c r="K169" i="2" s="1"/>
  <c r="I170" i="2"/>
  <c r="J170" i="2" s="1"/>
  <c r="K170" i="2" s="1"/>
  <c r="I171" i="2"/>
  <c r="J171" i="2"/>
  <c r="K171" i="2" s="1"/>
  <c r="I172" i="2"/>
  <c r="J172" i="2" s="1"/>
  <c r="K172" i="2" s="1"/>
  <c r="I173" i="2"/>
  <c r="J173" i="2"/>
  <c r="K173" i="2" s="1"/>
  <c r="I136" i="2"/>
  <c r="J136" i="2"/>
  <c r="K136" i="2" s="1"/>
  <c r="I137" i="2"/>
  <c r="J137" i="2"/>
  <c r="K137" i="2" s="1"/>
  <c r="I138" i="2"/>
  <c r="J138" i="2"/>
  <c r="K138" i="2" s="1"/>
  <c r="I139" i="2"/>
  <c r="J139" i="2" s="1"/>
  <c r="K139" i="2" s="1"/>
  <c r="I140" i="2"/>
  <c r="J140" i="2"/>
  <c r="K140" i="2" s="1"/>
  <c r="I141" i="2"/>
  <c r="J141" i="2" s="1"/>
  <c r="K141" i="2" s="1"/>
  <c r="I142" i="2"/>
  <c r="J142" i="2"/>
  <c r="K142" i="2"/>
  <c r="I143" i="2"/>
  <c r="J143" i="2" s="1"/>
  <c r="K143" i="2" s="1"/>
  <c r="I144" i="2"/>
  <c r="J144" i="2"/>
  <c r="K144" i="2" s="1"/>
  <c r="I145" i="2"/>
  <c r="J145" i="2"/>
  <c r="K145" i="2" s="1"/>
  <c r="I146" i="2"/>
  <c r="J146" i="2"/>
  <c r="K146" i="2" s="1"/>
  <c r="I147" i="2"/>
  <c r="J147" i="2" s="1"/>
  <c r="K147" i="2" s="1"/>
  <c r="I148" i="2"/>
  <c r="J148" i="2"/>
  <c r="K148" i="2" s="1"/>
  <c r="I149" i="2"/>
  <c r="J149" i="2" s="1"/>
  <c r="K149" i="2" s="1"/>
  <c r="I150" i="2"/>
  <c r="J150" i="2"/>
  <c r="K150" i="2"/>
  <c r="I151" i="2"/>
  <c r="J151" i="2" s="1"/>
  <c r="K151" i="2" s="1"/>
  <c r="I152" i="2"/>
  <c r="J152" i="2"/>
  <c r="K152" i="2" s="1"/>
  <c r="I153" i="2"/>
  <c r="J153" i="2"/>
  <c r="K153" i="2" s="1"/>
  <c r="I154" i="2"/>
  <c r="J154" i="2"/>
  <c r="K154" i="2" s="1"/>
  <c r="I155" i="2"/>
  <c r="J155" i="2" s="1"/>
  <c r="K155" i="2" s="1"/>
  <c r="I156" i="2"/>
  <c r="J156" i="2"/>
  <c r="K156" i="2" s="1"/>
  <c r="I157" i="2"/>
  <c r="J157" i="2" s="1"/>
  <c r="K157" i="2" s="1"/>
  <c r="I158" i="2"/>
  <c r="J158" i="2"/>
  <c r="K158" i="2" s="1"/>
  <c r="I115" i="2"/>
  <c r="J115" i="2"/>
  <c r="K115" i="2" s="1"/>
  <c r="I116" i="2"/>
  <c r="J116" i="2"/>
  <c r="K116" i="2" s="1"/>
  <c r="I117" i="2"/>
  <c r="J117" i="2"/>
  <c r="K117" i="2" s="1"/>
  <c r="I118" i="2"/>
  <c r="J118" i="2" s="1"/>
  <c r="K118" i="2" s="1"/>
  <c r="I119" i="2"/>
  <c r="J119" i="2" s="1"/>
  <c r="K119" i="2" s="1"/>
  <c r="I120" i="2"/>
  <c r="J120" i="2" s="1"/>
  <c r="K120" i="2" s="1"/>
  <c r="I121" i="2"/>
  <c r="J121" i="2" s="1"/>
  <c r="K121" i="2" s="1"/>
  <c r="I122" i="2"/>
  <c r="J122" i="2"/>
  <c r="K122" i="2" s="1"/>
  <c r="I123" i="2"/>
  <c r="J123" i="2"/>
  <c r="K123" i="2" s="1"/>
  <c r="I124" i="2"/>
  <c r="J124" i="2"/>
  <c r="K124" i="2" s="1"/>
  <c r="I125" i="2"/>
  <c r="J125" i="2"/>
  <c r="K125" i="2" s="1"/>
  <c r="I126" i="2"/>
  <c r="J126" i="2" s="1"/>
  <c r="K126" i="2" s="1"/>
  <c r="I127" i="2"/>
  <c r="J127" i="2" s="1"/>
  <c r="K127" i="2" s="1"/>
  <c r="I128" i="2"/>
  <c r="J128" i="2" s="1"/>
  <c r="K128" i="2" s="1"/>
  <c r="I129" i="2"/>
  <c r="J129" i="2" s="1"/>
  <c r="K129" i="2" s="1"/>
  <c r="I130" i="2"/>
  <c r="J130" i="2"/>
  <c r="K130" i="2" s="1"/>
  <c r="I131" i="2"/>
  <c r="J131" i="2"/>
  <c r="K131" i="2" s="1"/>
  <c r="I132" i="2"/>
  <c r="J132" i="2"/>
  <c r="K132" i="2" s="1"/>
  <c r="I133" i="2"/>
  <c r="J133" i="2"/>
  <c r="K133" i="2" s="1"/>
  <c r="I102" i="2"/>
  <c r="J102" i="2"/>
  <c r="K102" i="2" s="1"/>
  <c r="I103" i="2"/>
  <c r="J103" i="2"/>
  <c r="K103" i="2" s="1"/>
  <c r="I104" i="2"/>
  <c r="J104" i="2"/>
  <c r="K104" i="2" s="1"/>
  <c r="I105" i="2"/>
  <c r="J105" i="2" s="1"/>
  <c r="K105" i="2" s="1"/>
  <c r="I106" i="2"/>
  <c r="J106" i="2" s="1"/>
  <c r="K106" i="2" s="1"/>
  <c r="I107" i="2"/>
  <c r="J107" i="2" s="1"/>
  <c r="K107" i="2" s="1"/>
  <c r="I108" i="2"/>
  <c r="J108" i="2"/>
  <c r="K108" i="2" s="1"/>
  <c r="I109" i="2"/>
  <c r="J109" i="2"/>
  <c r="K109" i="2" s="1"/>
  <c r="I110" i="2"/>
  <c r="J110" i="2"/>
  <c r="K110" i="2" s="1"/>
  <c r="I111" i="2"/>
  <c r="J111" i="2"/>
  <c r="K111" i="2" s="1"/>
  <c r="I101" i="2"/>
  <c r="J101" i="2" s="1"/>
  <c r="K101" i="2" s="1"/>
  <c r="I99" i="2"/>
  <c r="J99" i="2" s="1"/>
  <c r="K99" i="2" s="1"/>
  <c r="J94" i="2"/>
  <c r="K94" i="2" s="1"/>
  <c r="I94" i="2"/>
  <c r="I86" i="2"/>
  <c r="J86" i="2" s="1"/>
  <c r="K86" i="2" s="1"/>
  <c r="I87" i="2"/>
  <c r="J87" i="2"/>
  <c r="K87" i="2" s="1"/>
  <c r="I74" i="2"/>
  <c r="J74" i="2" s="1"/>
  <c r="K74" i="2" s="1"/>
  <c r="I75" i="2"/>
  <c r="J75" i="2"/>
  <c r="K75" i="2" s="1"/>
  <c r="I76" i="2"/>
  <c r="J76" i="2"/>
  <c r="K76" i="2" s="1"/>
  <c r="I77" i="2"/>
  <c r="J77" i="2"/>
  <c r="K77" i="2" s="1"/>
  <c r="I73" i="2"/>
  <c r="J73" i="2" s="1"/>
  <c r="K73" i="2" s="1"/>
  <c r="I60" i="2"/>
  <c r="J60" i="2" s="1"/>
  <c r="K60" i="2" s="1"/>
  <c r="I61" i="2"/>
  <c r="J61" i="2" s="1"/>
  <c r="K61" i="2" s="1"/>
  <c r="I62" i="2"/>
  <c r="J62" i="2"/>
  <c r="K62" i="2" s="1"/>
  <c r="I63" i="2"/>
  <c r="J63" i="2"/>
  <c r="K63" i="2" s="1"/>
  <c r="I64" i="2"/>
  <c r="J64" i="2"/>
  <c r="K64" i="2" s="1"/>
  <c r="I65" i="2"/>
  <c r="J65" i="2" s="1"/>
  <c r="K65" i="2" s="1"/>
  <c r="I47" i="2"/>
  <c r="J47" i="2" s="1"/>
  <c r="K47" i="2" s="1"/>
  <c r="I48" i="2"/>
  <c r="J48" i="2" s="1"/>
  <c r="K48" i="2" s="1"/>
  <c r="I49" i="2"/>
  <c r="J49" i="2"/>
  <c r="K49" i="2" s="1"/>
  <c r="I50" i="2"/>
  <c r="J50" i="2" s="1"/>
  <c r="K50" i="2" s="1"/>
  <c r="I51" i="2"/>
  <c r="J51" i="2"/>
  <c r="K51" i="2" s="1"/>
  <c r="I52" i="2"/>
  <c r="J52" i="2" s="1"/>
  <c r="K52" i="2" s="1"/>
  <c r="I53" i="2"/>
  <c r="J53" i="2"/>
  <c r="K53" i="2" s="1"/>
  <c r="I54" i="2"/>
  <c r="J54" i="2" s="1"/>
  <c r="K54" i="2" s="1"/>
  <c r="I55" i="2"/>
  <c r="J55" i="2" s="1"/>
  <c r="K55" i="2" s="1"/>
  <c r="I56" i="2"/>
  <c r="J56" i="2" s="1"/>
  <c r="K56" i="2" s="1"/>
  <c r="I57" i="2"/>
  <c r="J57" i="2"/>
  <c r="K57" i="2" s="1"/>
  <c r="I25" i="2"/>
  <c r="J25" i="2"/>
  <c r="K25" i="2" s="1"/>
  <c r="I26" i="2"/>
  <c r="J26" i="2"/>
  <c r="K26" i="2" s="1"/>
  <c r="I27" i="2"/>
  <c r="J27" i="2"/>
  <c r="K27" i="2" s="1"/>
  <c r="I28" i="2"/>
  <c r="J28" i="2" s="1"/>
  <c r="K28" i="2" s="1"/>
  <c r="I29" i="2"/>
  <c r="J29" i="2" s="1"/>
  <c r="K29" i="2" s="1"/>
  <c r="I30" i="2"/>
  <c r="J30" i="2"/>
  <c r="K30" i="2" s="1"/>
  <c r="I31" i="2"/>
  <c r="J31" i="2"/>
  <c r="K31" i="2" s="1"/>
  <c r="I32" i="2"/>
  <c r="J32" i="2"/>
  <c r="K32" i="2" s="1"/>
  <c r="I33" i="2"/>
  <c r="J33" i="2"/>
  <c r="K33" i="2" s="1"/>
  <c r="I34" i="2"/>
  <c r="J34" i="2"/>
  <c r="K34" i="2" s="1"/>
  <c r="I35" i="2"/>
  <c r="J35" i="2"/>
  <c r="K35" i="2" s="1"/>
  <c r="I36" i="2"/>
  <c r="J36" i="2" s="1"/>
  <c r="K36" i="2" s="1"/>
  <c r="I37" i="2"/>
  <c r="J37" i="2" s="1"/>
  <c r="K37" i="2" s="1"/>
  <c r="I38" i="2"/>
  <c r="J38" i="2"/>
  <c r="K38" i="2"/>
  <c r="I18" i="2"/>
  <c r="K72" i="2" l="1"/>
  <c r="K100" i="2"/>
  <c r="Q53" i="6"/>
  <c r="Q18" i="6"/>
  <c r="R18" i="6"/>
  <c r="Q20" i="6"/>
  <c r="R20" i="6"/>
  <c r="Q22" i="6"/>
  <c r="R22" i="6"/>
  <c r="Q24" i="6"/>
  <c r="R24" i="6"/>
  <c r="Q26" i="6"/>
  <c r="R26" i="6"/>
  <c r="Q28" i="6"/>
  <c r="R28" i="6"/>
  <c r="Q30" i="6"/>
  <c r="R30" i="6"/>
  <c r="Q32" i="6"/>
  <c r="R32" i="6"/>
  <c r="Q34" i="6"/>
  <c r="R34" i="6"/>
  <c r="Q36" i="6"/>
  <c r="R36" i="6"/>
  <c r="Q38" i="6"/>
  <c r="R38" i="6"/>
  <c r="Q40" i="6"/>
  <c r="R40" i="6"/>
  <c r="Q42" i="6"/>
  <c r="R42" i="6"/>
  <c r="Q44" i="6"/>
  <c r="R44" i="6"/>
  <c r="Q46" i="6"/>
  <c r="R46" i="6"/>
  <c r="C44" i="6"/>
  <c r="C183" i="14"/>
  <c r="C182" i="14"/>
  <c r="C20" i="5"/>
  <c r="C46" i="6" l="1"/>
  <c r="C40" i="6"/>
  <c r="C42" i="6"/>
  <c r="C18" i="6"/>
  <c r="N53" i="6" l="1"/>
  <c r="P47" i="6"/>
  <c r="O47" i="6"/>
  <c r="N47" i="6"/>
  <c r="L47" i="6"/>
  <c r="P45" i="6"/>
  <c r="O45" i="6"/>
  <c r="N45" i="6"/>
  <c r="L45" i="6"/>
  <c r="K45" i="6"/>
  <c r="J45" i="6"/>
  <c r="P35" i="6"/>
  <c r="O35" i="6"/>
  <c r="N35" i="6"/>
  <c r="M35" i="6"/>
  <c r="P33" i="6"/>
  <c r="O33" i="6"/>
  <c r="N33" i="6"/>
  <c r="M33" i="6"/>
  <c r="P31" i="6"/>
  <c r="O31" i="6"/>
  <c r="N31" i="6"/>
  <c r="J31" i="6"/>
  <c r="I31" i="6"/>
  <c r="P29" i="6"/>
  <c r="O29" i="6"/>
  <c r="N29" i="6"/>
  <c r="M29" i="6"/>
  <c r="L29" i="6"/>
  <c r="K29" i="6"/>
  <c r="J29" i="6"/>
  <c r="I29" i="6"/>
  <c r="P27" i="6"/>
  <c r="O27" i="6"/>
  <c r="N27" i="6"/>
  <c r="M27" i="6"/>
  <c r="L27" i="6"/>
  <c r="J27" i="6"/>
  <c r="I27" i="6"/>
  <c r="H27" i="6"/>
  <c r="P25" i="6"/>
  <c r="O25" i="6"/>
  <c r="N25" i="6"/>
  <c r="M25" i="6"/>
  <c r="L25" i="6"/>
  <c r="P43" i="6"/>
  <c r="O43" i="6"/>
  <c r="N43" i="6"/>
  <c r="M43" i="6"/>
  <c r="K43" i="6"/>
  <c r="J43" i="6"/>
  <c r="P41" i="6"/>
  <c r="O41" i="6"/>
  <c r="N41" i="6"/>
  <c r="K41" i="6"/>
  <c r="J41" i="6"/>
  <c r="P39" i="6"/>
  <c r="O39" i="6"/>
  <c r="N39" i="6"/>
  <c r="M39" i="6"/>
  <c r="K39" i="6"/>
  <c r="J39" i="6"/>
  <c r="F39" i="6"/>
  <c r="P37" i="6"/>
  <c r="O37" i="6"/>
  <c r="N37" i="6"/>
  <c r="M37" i="6"/>
  <c r="K37" i="6"/>
  <c r="J37" i="6"/>
  <c r="C26" i="6" l="1"/>
  <c r="C36" i="6"/>
  <c r="C38" i="6"/>
  <c r="C24" i="6"/>
  <c r="C28" i="6"/>
  <c r="C30" i="6"/>
  <c r="C32" i="6"/>
  <c r="C34" i="6"/>
  <c r="P23" i="6"/>
  <c r="O23" i="6"/>
  <c r="N23" i="6"/>
  <c r="M23" i="6"/>
  <c r="L23" i="6"/>
  <c r="K23" i="6"/>
  <c r="J23" i="6"/>
  <c r="B16" i="6" l="1"/>
  <c r="C16" i="6" l="1"/>
  <c r="C20" i="6"/>
  <c r="C22" i="6"/>
  <c r="Q16" i="6" l="1"/>
  <c r="R16" i="6"/>
  <c r="O21" i="6"/>
  <c r="O19" i="6"/>
  <c r="G182" i="12" l="1"/>
  <c r="G173" i="12"/>
  <c r="G164" i="12"/>
  <c r="G155" i="12"/>
  <c r="G146" i="12"/>
  <c r="G137" i="12"/>
  <c r="G128" i="12"/>
  <c r="G119" i="12"/>
  <c r="G110" i="12"/>
  <c r="G101" i="12"/>
  <c r="G92" i="12"/>
  <c r="G83" i="12"/>
  <c r="G74" i="12"/>
  <c r="G65" i="12"/>
  <c r="G56" i="12"/>
  <c r="K21" i="6" l="1"/>
  <c r="M21" i="6"/>
  <c r="P21" i="6"/>
  <c r="P19" i="6"/>
  <c r="G29" i="12" l="1"/>
  <c r="G47" i="12"/>
  <c r="G38" i="12"/>
  <c r="G20" i="12"/>
  <c r="C195" i="12" l="1"/>
  <c r="C194" i="12"/>
  <c r="K257" i="2" l="1"/>
  <c r="C27" i="5" l="1"/>
  <c r="B8" i="2" l="1"/>
  <c r="B6" i="2"/>
  <c r="C12" i="2" s="1"/>
  <c r="F35" i="5"/>
  <c r="F34" i="5"/>
  <c r="C58" i="6"/>
  <c r="C57" i="6"/>
  <c r="B258" i="2"/>
  <c r="G27" i="5"/>
  <c r="K7" i="2" s="1"/>
  <c r="F27" i="5"/>
  <c r="F19" i="5"/>
  <c r="F18" i="5"/>
  <c r="F17" i="5"/>
  <c r="F16" i="5"/>
  <c r="F15" i="5"/>
  <c r="G13" i="5"/>
  <c r="F13" i="5"/>
  <c r="K6" i="2"/>
  <c r="F9" i="5"/>
  <c r="I204" i="2" l="1"/>
  <c r="J204" i="2" s="1"/>
  <c r="K204" i="2" s="1"/>
  <c r="I222" i="2"/>
  <c r="J222" i="2" s="1"/>
  <c r="K222" i="2" s="1"/>
  <c r="I254" i="2"/>
  <c r="J254" i="2" s="1"/>
  <c r="K254" i="2" s="1"/>
  <c r="K253" i="2" s="1"/>
  <c r="I67" i="2"/>
  <c r="J67" i="2" s="1"/>
  <c r="K67" i="2" s="1"/>
  <c r="I68" i="2"/>
  <c r="J68" i="2" s="1"/>
  <c r="K68" i="2" s="1"/>
  <c r="I160" i="2"/>
  <c r="J160" i="2" s="1"/>
  <c r="K160" i="2" s="1"/>
  <c r="K159" i="2" s="1"/>
  <c r="I205" i="2"/>
  <c r="J205" i="2" s="1"/>
  <c r="K205" i="2" s="1"/>
  <c r="I212" i="2"/>
  <c r="J212" i="2" s="1"/>
  <c r="K212" i="2" s="1"/>
  <c r="I217" i="2"/>
  <c r="J217" i="2" s="1"/>
  <c r="K217" i="2" s="1"/>
  <c r="I227" i="2"/>
  <c r="J227" i="2" s="1"/>
  <c r="K227" i="2" s="1"/>
  <c r="I232" i="2"/>
  <c r="J232" i="2" s="1"/>
  <c r="K232" i="2" s="1"/>
  <c r="I237" i="2"/>
  <c r="J237" i="2" s="1"/>
  <c r="K237" i="2" s="1"/>
  <c r="K236" i="2" s="1"/>
  <c r="I249" i="2"/>
  <c r="J249" i="2" s="1"/>
  <c r="K249" i="2" s="1"/>
  <c r="I91" i="2"/>
  <c r="J91" i="2" s="1"/>
  <c r="K91" i="2" s="1"/>
  <c r="I84" i="2"/>
  <c r="J84" i="2" s="1"/>
  <c r="K84" i="2" s="1"/>
  <c r="I206" i="2"/>
  <c r="J206" i="2" s="1"/>
  <c r="K206" i="2" s="1"/>
  <c r="I213" i="2"/>
  <c r="J213" i="2" s="1"/>
  <c r="K213" i="2" s="1"/>
  <c r="I218" i="2"/>
  <c r="J218" i="2" s="1"/>
  <c r="K218" i="2" s="1"/>
  <c r="I223" i="2"/>
  <c r="J223" i="2" s="1"/>
  <c r="K223" i="2" s="1"/>
  <c r="I250" i="2"/>
  <c r="J250" i="2" s="1"/>
  <c r="K250" i="2" s="1"/>
  <c r="I92" i="2"/>
  <c r="J92" i="2" s="1"/>
  <c r="K92" i="2" s="1"/>
  <c r="I79" i="2"/>
  <c r="J79" i="2" s="1"/>
  <c r="K79" i="2" s="1"/>
  <c r="I214" i="2"/>
  <c r="J214" i="2" s="1"/>
  <c r="K214" i="2" s="1"/>
  <c r="I228" i="2"/>
  <c r="J228" i="2" s="1"/>
  <c r="K228" i="2" s="1"/>
  <c r="I233" i="2"/>
  <c r="J233" i="2" s="1"/>
  <c r="K233" i="2" s="1"/>
  <c r="I207" i="2"/>
  <c r="J207" i="2" s="1"/>
  <c r="K207" i="2" s="1"/>
  <c r="I219" i="2"/>
  <c r="J219" i="2" s="1"/>
  <c r="K219" i="2" s="1"/>
  <c r="I224" i="2"/>
  <c r="J224" i="2" s="1"/>
  <c r="K224" i="2" s="1"/>
  <c r="I229" i="2"/>
  <c r="J229" i="2" s="1"/>
  <c r="K229" i="2" s="1"/>
  <c r="I234" i="2"/>
  <c r="J234" i="2" s="1"/>
  <c r="K234" i="2" s="1"/>
  <c r="I251" i="2"/>
  <c r="J251" i="2" s="1"/>
  <c r="K251" i="2" s="1"/>
  <c r="I85" i="2"/>
  <c r="J85" i="2" s="1"/>
  <c r="K85" i="2" s="1"/>
  <c r="I59" i="2"/>
  <c r="J59" i="2" s="1"/>
  <c r="K59" i="2" s="1"/>
  <c r="K58" i="2" s="1"/>
  <c r="I22" i="2"/>
  <c r="J22" i="2" s="1"/>
  <c r="K22" i="2" s="1"/>
  <c r="I175" i="2"/>
  <c r="J175" i="2" s="1"/>
  <c r="K175" i="2" s="1"/>
  <c r="K174" i="2" s="1"/>
  <c r="I215" i="2"/>
  <c r="J215" i="2" s="1"/>
  <c r="K215" i="2" s="1"/>
  <c r="I230" i="2"/>
  <c r="J230" i="2" s="1"/>
  <c r="K230" i="2" s="1"/>
  <c r="I203" i="2"/>
  <c r="J203" i="2" s="1"/>
  <c r="K203" i="2" s="1"/>
  <c r="I225" i="2"/>
  <c r="J225" i="2" s="1"/>
  <c r="K225" i="2" s="1"/>
  <c r="I235" i="2"/>
  <c r="J235" i="2" s="1"/>
  <c r="K235" i="2" s="1"/>
  <c r="I252" i="2"/>
  <c r="J252" i="2" s="1"/>
  <c r="K252" i="2" s="1"/>
  <c r="I135" i="2"/>
  <c r="J135" i="2" s="1"/>
  <c r="K135" i="2" s="1"/>
  <c r="K134" i="2" s="1"/>
  <c r="I71" i="2"/>
  <c r="J71" i="2" s="1"/>
  <c r="K71" i="2" s="1"/>
  <c r="I19" i="2"/>
  <c r="J19" i="2" s="1"/>
  <c r="K19" i="2" s="1"/>
  <c r="I226" i="2"/>
  <c r="J226" i="2" s="1"/>
  <c r="K226" i="2" s="1"/>
  <c r="I90" i="2"/>
  <c r="J90" i="2" s="1"/>
  <c r="K90" i="2" s="1"/>
  <c r="I42" i="2"/>
  <c r="J42" i="2" s="1"/>
  <c r="K42" i="2" s="1"/>
  <c r="I221" i="2"/>
  <c r="J221" i="2" s="1"/>
  <c r="K221" i="2" s="1"/>
  <c r="I43" i="2"/>
  <c r="J43" i="2" s="1"/>
  <c r="K43" i="2" s="1"/>
  <c r="I15" i="2"/>
  <c r="J15" i="2" s="1"/>
  <c r="K15" i="2" s="1"/>
  <c r="K14" i="2" s="1"/>
  <c r="I69" i="2"/>
  <c r="J69" i="2" s="1"/>
  <c r="K69" i="2" s="1"/>
  <c r="I46" i="2"/>
  <c r="J46" i="2" s="1"/>
  <c r="K46" i="2" s="1"/>
  <c r="K45" i="2" s="1"/>
  <c r="I89" i="2"/>
  <c r="J89" i="2" s="1"/>
  <c r="K89" i="2" s="1"/>
  <c r="I44" i="2"/>
  <c r="J44" i="2" s="1"/>
  <c r="K44" i="2" s="1"/>
  <c r="I70" i="2"/>
  <c r="J70" i="2" s="1"/>
  <c r="K70" i="2" s="1"/>
  <c r="I80" i="2"/>
  <c r="J80" i="2" s="1"/>
  <c r="K80" i="2" s="1"/>
  <c r="I81" i="2"/>
  <c r="J81" i="2" s="1"/>
  <c r="K81" i="2" s="1"/>
  <c r="I216" i="2"/>
  <c r="J216" i="2" s="1"/>
  <c r="K216" i="2" s="1"/>
  <c r="I98" i="2"/>
  <c r="J98" i="2" s="1"/>
  <c r="K98" i="2" s="1"/>
  <c r="I96" i="2"/>
  <c r="J96" i="2" s="1"/>
  <c r="K96" i="2" s="1"/>
  <c r="I114" i="2"/>
  <c r="J114" i="2" s="1"/>
  <c r="K114" i="2" s="1"/>
  <c r="K113" i="2" s="1"/>
  <c r="I97" i="2"/>
  <c r="J97" i="2" s="1"/>
  <c r="K97" i="2" s="1"/>
  <c r="I95" i="2"/>
  <c r="J95" i="2" s="1"/>
  <c r="K95" i="2" s="1"/>
  <c r="J18" i="2"/>
  <c r="K18" i="2" s="1"/>
  <c r="I17" i="2"/>
  <c r="J17" i="2" s="1"/>
  <c r="K17" i="2" s="1"/>
  <c r="I40" i="2"/>
  <c r="J40" i="2" s="1"/>
  <c r="K40" i="2" s="1"/>
  <c r="I41" i="2"/>
  <c r="J41" i="2" s="1"/>
  <c r="K41" i="2" s="1"/>
  <c r="I24" i="2"/>
  <c r="J24" i="2" s="1"/>
  <c r="K24" i="2" s="1"/>
  <c r="K23" i="2" s="1"/>
  <c r="I88" i="2"/>
  <c r="J88" i="2" s="1"/>
  <c r="K88" i="2" s="1"/>
  <c r="I21" i="2"/>
  <c r="J21" i="2" s="1"/>
  <c r="K21" i="2" s="1"/>
  <c r="K20" i="2" s="1"/>
  <c r="B10" i="6"/>
  <c r="K83" i="2" l="1"/>
  <c r="O17" i="2"/>
  <c r="O18" i="2"/>
  <c r="P18" i="2" s="1"/>
  <c r="K93" i="2"/>
  <c r="L37" i="6"/>
  <c r="K82" i="2"/>
  <c r="E37" i="6" s="1"/>
  <c r="H37" i="6" s="1"/>
  <c r="K211" i="2"/>
  <c r="K16" i="2"/>
  <c r="O19" i="2" s="1"/>
  <c r="K78" i="2"/>
  <c r="K66" i="2"/>
  <c r="K112" i="2"/>
  <c r="K231" i="2"/>
  <c r="K248" i="2"/>
  <c r="K202" i="2"/>
  <c r="E43" i="6" s="1"/>
  <c r="L43" i="6" s="1"/>
  <c r="K220" i="2"/>
  <c r="K39" i="2"/>
  <c r="E39" i="6"/>
  <c r="I39" i="6" s="1"/>
  <c r="E35" i="6"/>
  <c r="K35" i="6" s="1"/>
  <c r="E33" i="6"/>
  <c r="E41" i="6"/>
  <c r="H41" i="6" s="1"/>
  <c r="F37" i="6"/>
  <c r="E19" i="6"/>
  <c r="E25" i="6"/>
  <c r="F45" i="6"/>
  <c r="G37" i="6"/>
  <c r="F33" i="6"/>
  <c r="J21" i="6"/>
  <c r="G11" i="12"/>
  <c r="F35" i="6" l="1"/>
  <c r="I37" i="6"/>
  <c r="L39" i="6"/>
  <c r="G39" i="6"/>
  <c r="H39" i="6"/>
  <c r="K208" i="2"/>
  <c r="K12" i="2" s="1"/>
  <c r="I35" i="6"/>
  <c r="E23" i="6"/>
  <c r="H23" i="6" s="1"/>
  <c r="J35" i="6"/>
  <c r="L35" i="6"/>
  <c r="E45" i="6"/>
  <c r="I45" i="6" s="1"/>
  <c r="L41" i="6"/>
  <c r="M41" i="6"/>
  <c r="J33" i="6"/>
  <c r="I33" i="6"/>
  <c r="L33" i="6"/>
  <c r="K33" i="6"/>
  <c r="E31" i="6"/>
  <c r="E47" i="6"/>
  <c r="I47" i="6" s="1"/>
  <c r="E29" i="6"/>
  <c r="E21" i="6"/>
  <c r="Q37" i="6"/>
  <c r="R37" i="6" s="1"/>
  <c r="K25" i="6"/>
  <c r="J25" i="6"/>
  <c r="H25" i="6"/>
  <c r="G25" i="6"/>
  <c r="I25" i="6"/>
  <c r="E17" i="6"/>
  <c r="E27" i="6"/>
  <c r="F27" i="6" s="1"/>
  <c r="H43" i="6"/>
  <c r="F43" i="6"/>
  <c r="F47" i="6"/>
  <c r="G47" i="6"/>
  <c r="I43" i="6"/>
  <c r="G43" i="6"/>
  <c r="H35" i="6"/>
  <c r="G35" i="6"/>
  <c r="H47" i="6"/>
  <c r="G31" i="6"/>
  <c r="F31" i="6"/>
  <c r="F41" i="6"/>
  <c r="F25" i="6"/>
  <c r="H33" i="6"/>
  <c r="G33" i="6"/>
  <c r="F29" i="6"/>
  <c r="H21" i="6"/>
  <c r="N21" i="6"/>
  <c r="F23" i="6"/>
  <c r="L21" i="6"/>
  <c r="N17" i="6"/>
  <c r="E49" i="6" l="1"/>
  <c r="K27" i="6"/>
  <c r="G27" i="6"/>
  <c r="F21" i="6"/>
  <c r="I21" i="6"/>
  <c r="G29" i="6"/>
  <c r="H29" i="6"/>
  <c r="H49" i="6" s="1"/>
  <c r="M31" i="6"/>
  <c r="H31" i="6"/>
  <c r="M45" i="6"/>
  <c r="G45" i="6"/>
  <c r="H45" i="6"/>
  <c r="Q45" i="6" s="1"/>
  <c r="R45" i="6" s="1"/>
  <c r="Q39" i="6"/>
  <c r="R39" i="6" s="1"/>
  <c r="I23" i="6"/>
  <c r="G23" i="6"/>
  <c r="Q33" i="6"/>
  <c r="R33" i="6" s="1"/>
  <c r="Q35" i="6"/>
  <c r="R35" i="6" s="1"/>
  <c r="Q43" i="6"/>
  <c r="R43" i="6" s="1"/>
  <c r="L31" i="6"/>
  <c r="K31" i="6"/>
  <c r="Q25" i="6"/>
  <c r="R25" i="6" s="1"/>
  <c r="J47" i="6"/>
  <c r="M47" i="6"/>
  <c r="K47" i="6"/>
  <c r="G21" i="6"/>
  <c r="F17" i="6"/>
  <c r="F49" i="6" s="1"/>
  <c r="L19" i="6"/>
  <c r="I41" i="6"/>
  <c r="G41" i="6"/>
  <c r="K19" i="6"/>
  <c r="N19" i="6"/>
  <c r="N49" i="6" s="1"/>
  <c r="M19" i="6"/>
  <c r="J19" i="6"/>
  <c r="I19" i="6"/>
  <c r="G19" i="6"/>
  <c r="F19" i="6"/>
  <c r="H19" i="6"/>
  <c r="I17" i="6"/>
  <c r="I49" i="6" s="1"/>
  <c r="J17" i="6"/>
  <c r="J49" i="6" s="1"/>
  <c r="H17" i="6"/>
  <c r="K17" i="6"/>
  <c r="M17" i="6"/>
  <c r="P17" i="6"/>
  <c r="L17" i="6"/>
  <c r="L49" i="6" s="1"/>
  <c r="O17" i="6"/>
  <c r="G17" i="6"/>
  <c r="B11" i="6"/>
  <c r="F10" i="5"/>
  <c r="G49" i="6" l="1"/>
  <c r="M49" i="6"/>
  <c r="K49" i="6"/>
  <c r="Q21" i="6"/>
  <c r="R21" i="6" s="1"/>
  <c r="Q29" i="6"/>
  <c r="R29" i="6" s="1"/>
  <c r="Q27" i="6"/>
  <c r="Q41" i="6"/>
  <c r="R41" i="6" s="1"/>
  <c r="Q23" i="6"/>
  <c r="R23" i="6" s="1"/>
  <c r="Q47" i="6"/>
  <c r="R47" i="6" s="1"/>
  <c r="Q31" i="6"/>
  <c r="R31" i="6" s="1"/>
  <c r="Q19" i="6"/>
  <c r="R19" i="6" s="1"/>
  <c r="E44" i="6"/>
  <c r="E46" i="6"/>
  <c r="E40" i="6"/>
  <c r="E42" i="6"/>
  <c r="E36" i="6"/>
  <c r="E38" i="6"/>
  <c r="E32" i="6"/>
  <c r="E34" i="6"/>
  <c r="E26" i="6"/>
  <c r="E30" i="6"/>
  <c r="E22" i="6"/>
  <c r="E24" i="6"/>
  <c r="E28" i="6"/>
  <c r="E18" i="6"/>
  <c r="E20" i="6"/>
  <c r="Q17" i="6"/>
  <c r="P49" i="6"/>
  <c r="O49" i="6"/>
  <c r="R27" i="6" l="1"/>
  <c r="Q50" i="6"/>
  <c r="R17" i="6"/>
  <c r="O48" i="6"/>
  <c r="N48" i="6"/>
  <c r="K48" i="6"/>
  <c r="P48" i="6"/>
  <c r="I48" i="6"/>
  <c r="H48" i="6"/>
  <c r="L48" i="6"/>
  <c r="M48" i="6"/>
  <c r="J48" i="6"/>
  <c r="F48" i="6" l="1"/>
  <c r="G48" i="6"/>
  <c r="E16" i="6"/>
  <c r="E48" i="6" s="1"/>
  <c r="R50" i="6" l="1"/>
  <c r="F50" i="6"/>
  <c r="G50" i="6" l="1"/>
  <c r="H50" i="6" l="1"/>
  <c r="I50" i="6" l="1"/>
  <c r="J50" i="6" s="1"/>
  <c r="K50" i="6" s="1"/>
  <c r="L50" i="6" s="1"/>
  <c r="M50" i="6" s="1"/>
  <c r="N50" i="6" l="1"/>
  <c r="O50" i="6" s="1"/>
  <c r="P50" i="6" s="1"/>
</calcChain>
</file>

<file path=xl/sharedStrings.xml><?xml version="1.0" encoding="utf-8"?>
<sst xmlns="http://schemas.openxmlformats.org/spreadsheetml/2006/main" count="3305" uniqueCount="1157">
  <si>
    <t>ITEM</t>
  </si>
  <si>
    <t>DESCRIÇÃO</t>
  </si>
  <si>
    <t>UNID.</t>
  </si>
  <si>
    <t>CÓDIGO</t>
  </si>
  <si>
    <t>FONTE</t>
  </si>
  <si>
    <t>UND</t>
  </si>
  <si>
    <t>H</t>
  </si>
  <si>
    <t xml:space="preserve">
</t>
  </si>
  <si>
    <t>TOTAL(R$)</t>
  </si>
  <si>
    <t>QUANT.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</si>
  <si>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</si>
  <si>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</si>
  <si>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</si>
  <si>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</si>
  <si>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</si>
  <si>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CRONOGRAMA FÍSICO-FINANCEIRO</t>
  </si>
  <si>
    <t>DISCRIMINAÇÃO</t>
  </si>
  <si>
    <t>%</t>
  </si>
  <si>
    <t>R$</t>
  </si>
  <si>
    <t>1º MÊS</t>
  </si>
  <si>
    <t>2º MÊS</t>
  </si>
  <si>
    <t xml:space="preserve">PLANILHA ORÇAMENTÁRIA </t>
  </si>
  <si>
    <t>COMPOSIÇÃO SINTÉTICA</t>
  </si>
  <si>
    <t>SINAPI</t>
  </si>
  <si>
    <t>BDI 1:</t>
  </si>
  <si>
    <t>TOTAL</t>
  </si>
  <si>
    <t>COTAÇÕES</t>
  </si>
  <si>
    <t>MEDIANA</t>
  </si>
  <si>
    <t>EMPRESA</t>
  </si>
  <si>
    <t>DATA DE COTAÇÃO</t>
  </si>
  <si>
    <t>NOME DA EMPRESA</t>
  </si>
  <si>
    <t>COTAÇÃO</t>
  </si>
  <si>
    <t>CNPJ</t>
  </si>
  <si>
    <t>CONTATO</t>
  </si>
  <si>
    <t>SINAPI-I</t>
  </si>
  <si>
    <t>BDI 2:</t>
  </si>
  <si>
    <t>DATA BASE:</t>
  </si>
  <si>
    <t>CUSTO UNIT. (SEM BDI)</t>
  </si>
  <si>
    <t>VALOR UNIT. (COM BDI)</t>
  </si>
  <si>
    <t>Composição</t>
  </si>
  <si>
    <t>BDI</t>
  </si>
  <si>
    <t>COEFIC.</t>
  </si>
  <si>
    <t>TOTAL (%)</t>
  </si>
  <si>
    <t>TOTAL SIMPLES (R$)</t>
  </si>
  <si>
    <t>TOTAL  ACUMULADO (R$)</t>
  </si>
  <si>
    <t>COMPOSIÇÃO DE BDI 1</t>
  </si>
  <si>
    <r>
      <t xml:space="preserve">No item impostos (I) </t>
    </r>
    <r>
      <rPr>
        <b/>
        <sz val="12"/>
        <color theme="1"/>
        <rFont val="Calibri"/>
        <family val="2"/>
        <scheme val="minor"/>
      </rPr>
      <t>não</t>
    </r>
    <r>
      <rPr>
        <sz val="12"/>
        <color theme="1"/>
        <rFont val="Calibri"/>
        <family val="2"/>
        <scheme val="minor"/>
      </rPr>
      <t xml:space="preserve"> foi considerado o acréscimo de 4,5% (CPRB), pois utilizou-se a base de preços </t>
    </r>
    <r>
      <rPr>
        <b/>
        <u/>
        <sz val="12"/>
        <color theme="1"/>
        <rFont val="Calibri"/>
        <family val="2"/>
        <scheme val="minor"/>
      </rPr>
      <t>não desonerada</t>
    </r>
    <r>
      <rPr>
        <sz val="12"/>
        <color theme="1"/>
        <rFont val="Calibri"/>
        <family val="2"/>
        <scheme val="minor"/>
      </rPr>
      <t xml:space="preserve"> para a composição da planilha orçamentária.</t>
    </r>
  </si>
  <si>
    <t xml:space="preserve">BDI </t>
  </si>
  <si>
    <t>ITENS</t>
  </si>
  <si>
    <t>% ADOTADO</t>
  </si>
  <si>
    <t>COMPOSIÇÃO DE BDI 2</t>
  </si>
  <si>
    <t>CARUARU,</t>
  </si>
  <si>
    <t>M3</t>
  </si>
  <si>
    <t>M2</t>
  </si>
  <si>
    <t>M</t>
  </si>
  <si>
    <t>SUBTOTAL</t>
  </si>
  <si>
    <t>SALDO</t>
  </si>
  <si>
    <t>ACUMULADO</t>
  </si>
  <si>
    <t>UNIDADE</t>
  </si>
  <si>
    <t>DESONERADO</t>
  </si>
  <si>
    <t>NÃO DESONER.</t>
  </si>
  <si>
    <t>COMPOSIÇÕES DE CUSTOS UNITÁRIOS</t>
  </si>
  <si>
    <t>PIS + COFINS + ISS + CPRB = 0,65% + 3% +2,5% + 0%</t>
  </si>
  <si>
    <r>
      <rPr>
        <b/>
        <sz val="11"/>
        <color theme="1"/>
        <rFont val="Calibri"/>
        <family val="2"/>
        <scheme val="minor"/>
      </rPr>
      <t>JUSTIFICATIVA:</t>
    </r>
    <r>
      <rPr>
        <sz val="11"/>
        <color theme="1"/>
        <rFont val="Calibri"/>
        <family val="2"/>
        <scheme val="minor"/>
      </rPr>
      <t xml:space="preserve"> NÃO ENCONTRADO EM TABELAS DE REFERÊNCIA</t>
    </r>
  </si>
  <si>
    <t>M3XKM</t>
  </si>
  <si>
    <t>3º MÊS</t>
  </si>
  <si>
    <t>COTAÇÃO 003</t>
  </si>
  <si>
    <t>001</t>
  </si>
  <si>
    <t>ENGENHEIRO CIVIL DE OBRA JUNIOR COM ENCARGOS COMPLEMENTARES</t>
  </si>
  <si>
    <t>MES</t>
  </si>
  <si>
    <t>ENCARREGADO GERAL DE OBRAS COM ENCARGOS COMPLEMENTARES</t>
  </si>
  <si>
    <t>4º MÊS</t>
  </si>
  <si>
    <t>COTAÇÃO 004</t>
  </si>
  <si>
    <t>COTAÇÃO 005</t>
  </si>
  <si>
    <t>10.490.181/0001-35</t>
  </si>
  <si>
    <t>0800 080 0099</t>
  </si>
  <si>
    <t>00.776.574/0006-60</t>
  </si>
  <si>
    <t>47.960.950/1088-36</t>
  </si>
  <si>
    <t>33.041.260/0652-90</t>
  </si>
  <si>
    <t>0800 773 3838</t>
  </si>
  <si>
    <t>TIPO DE OBRA: FORNECIMENTO DE MATERIAIS E EQUIPAMENTOS (AQUISIÇÃO INDIRETA - EM CONJUNTO COM LICITAÇÃO DE OBRAS)</t>
  </si>
  <si>
    <t>5º MÊS</t>
  </si>
  <si>
    <t>COTAÇÃO 006</t>
  </si>
  <si>
    <t>COTAÇÃO 007</t>
  </si>
  <si>
    <t>PROROC SOLUÇÕES PARA INDÚSTRIA, MINERAÇÃO E CONSTRUÇÃO</t>
  </si>
  <si>
    <t>Ferreira Costa &amp; Cia LTDA</t>
  </si>
  <si>
    <t>10.230.480/0019-60</t>
  </si>
  <si>
    <t>81 3727-9950</t>
  </si>
  <si>
    <t>SHOPEE</t>
  </si>
  <si>
    <t>www.shopee.com.br</t>
  </si>
  <si>
    <t>MadeiraMadeira Comércio Eletrônico S/A</t>
  </si>
  <si>
    <t>(48)2102-0300</t>
  </si>
  <si>
    <t>81.033.185/0001-32</t>
  </si>
  <si>
    <t>MC - MEMÓRIA DE CÁLCULO</t>
  </si>
  <si>
    <t>QTD</t>
  </si>
  <si>
    <t>taxa/kg/repet.</t>
  </si>
  <si>
    <t>COROA DE BOTÕES ESFÉRICOS LINHA T38 - D= 64MM (2.1/2")</t>
  </si>
  <si>
    <t>HASTE LINHA T38 PARA PERFURATRIZ SOBRE ESTEIRA - D= 38,0MM (1.1/2") E C= 3,05M</t>
  </si>
  <si>
    <t>PORTA LISA DE MADEIRA COM VENEZIANA 60/70/80 X 210CM</t>
  </si>
  <si>
    <t>Te de Reducao Soldavel 60 X 50 MM</t>
  </si>
  <si>
    <t>Regulador de Gás + Limitador AP40 60 Kg/h c/manômetro</t>
  </si>
  <si>
    <t>Luminária High Bay Ufo Led 200W Industrial</t>
  </si>
  <si>
    <t>Ralo Anti-espuma Sem Grelha DN 150mm</t>
  </si>
  <si>
    <t>Ralo Anti-espuma Sem Grelha DN 100mm</t>
  </si>
  <si>
    <t>Caixa Sif Ralo Girafacil 100x140x50 Gr Pvc Branca</t>
  </si>
  <si>
    <t>Corrente Plástica Isola Calha Chuva</t>
  </si>
  <si>
    <t>Grelha Hemisferica Para Calhas 100mm</t>
  </si>
  <si>
    <t>PLAYGROUND DE MADEIRA COM 12 BRINQUEDOS</t>
  </si>
  <si>
    <t>REGULADOR DE BAIXA PRESSÃO 2° ESTÁGIO - PE 1,5 BAR - PA 2,8 KPA - VAZÃO 12KG/H</t>
  </si>
  <si>
    <t>Valvula gas solenoide controle corte bloqueio GLP e natural 1/2"</t>
  </si>
  <si>
    <t>Válvula de bloqueio angular 1/2" macho x 3/8"</t>
  </si>
  <si>
    <t xml:space="preserve">DETECTOR DE VAZAMENTO DE GÁS GLP COM SIRENE </t>
  </si>
  <si>
    <t>Abrigo de Aço Branco para Medidor de Gas A50xL50xP25</t>
  </si>
  <si>
    <t>Isolador Simples Com Calha Para Telha</t>
  </si>
  <si>
    <t>AGARRAS PARA ESCALADA INFALTIL</t>
  </si>
  <si>
    <t>6º MÊS</t>
  </si>
  <si>
    <t>7º MÊS</t>
  </si>
  <si>
    <t>8º MÊS</t>
  </si>
  <si>
    <t>9º MÊS</t>
  </si>
  <si>
    <t>COTAÇÃO 001</t>
  </si>
  <si>
    <t>COTAÇÃO 002</t>
  </si>
  <si>
    <t>COTAÇÃO 008</t>
  </si>
  <si>
    <t>COTAÇÃO 009</t>
  </si>
  <si>
    <t>COTAÇÃO 010</t>
  </si>
  <si>
    <t>COTAÇÃO 011</t>
  </si>
  <si>
    <t>COTAÇÃO 012</t>
  </si>
  <si>
    <t>COTAÇÃO 013</t>
  </si>
  <si>
    <t>COTAÇÃO 014</t>
  </si>
  <si>
    <t>COTAÇÃO 015</t>
  </si>
  <si>
    <t>COTAÇÃO 016</t>
  </si>
  <si>
    <t>COTAÇÃO 017</t>
  </si>
  <si>
    <t>COTAÇÃO 018</t>
  </si>
  <si>
    <t>COTAÇÃO 019</t>
  </si>
  <si>
    <t>COTAÇÃO 020</t>
  </si>
  <si>
    <t>MINAR LOCAÇÃO E MANUTENÇÃO DE MÁQUINAS</t>
  </si>
  <si>
    <t>METAL CORTE</t>
  </si>
  <si>
    <t>01.451.594/0001-10</t>
  </si>
  <si>
    <t>(031)3565-3394</t>
  </si>
  <si>
    <t>(031) 9.9863.8900</t>
  </si>
  <si>
    <t>FORNECIMENTO DE PARALELEPÍPEDO, INCLUSO FRETE</t>
  </si>
  <si>
    <t>G SANTOS AREIA EXPRESS</t>
  </si>
  <si>
    <t>ML ENGENHARIA</t>
  </si>
  <si>
    <t>PAPA-FINA SERVIÇOS LTDA</t>
  </si>
  <si>
    <t>11.759.203/0001-82</t>
  </si>
  <si>
    <t>23.828.850/0001-88</t>
  </si>
  <si>
    <t>38.935.406/0001-39</t>
  </si>
  <si>
    <t>(81) 9192-2854</t>
  </si>
  <si>
    <t>(81) 8982-4629</t>
  </si>
  <si>
    <t>(81) 9521-4248</t>
  </si>
  <si>
    <t>DRZ PORTAS ECOLÓGICAS LTDA</t>
  </si>
  <si>
    <t>10652922/0002-18</t>
  </si>
  <si>
    <t>42 9.8402-4257</t>
  </si>
  <si>
    <t>MAGAZINE LUIZA S/A</t>
  </si>
  <si>
    <t>CASAS BAHIA</t>
  </si>
  <si>
    <t xml:space="preserve">ACQUAFORT COMERCIO DE MATERIAIS DE CONSTRUÇÃO - EIRELI </t>
  </si>
  <si>
    <t>02.264.256/0001-31</t>
  </si>
  <si>
    <t>4003-4336</t>
  </si>
  <si>
    <t>41 3247-1199</t>
  </si>
  <si>
    <t>AMERICANAS S.A</t>
  </si>
  <si>
    <t>WWW.AMERICANAS.COM.BR</t>
  </si>
  <si>
    <t>Mega Playgrounds</t>
  </si>
  <si>
    <t>20.513.026/0001-40</t>
  </si>
  <si>
    <t>(11)97267-3766</t>
  </si>
  <si>
    <t>Comercial Eletron SP</t>
  </si>
  <si>
    <t>26.357.729/0001-03</t>
  </si>
  <si>
    <t>(11) 94452-5232</t>
  </si>
  <si>
    <t>MULTISEG COMÉRCIO DE EQUIPAMENTOS DE SEGURANÇA EIRELI</t>
  </si>
  <si>
    <t>10.498.304/0001-84</t>
  </si>
  <si>
    <t>(47)3086-4218</t>
  </si>
  <si>
    <t>10º MÊS</t>
  </si>
  <si>
    <t>11º MÊS</t>
  </si>
  <si>
    <t>103689</t>
  </si>
  <si>
    <t>FORNECIMENTO E INSTALAÇÃO DE PLACA DE OBRA COM CHAPA GALVANIZADA E ESTRUTURA DE MADEIRA. AF_03/2022_PS</t>
  </si>
  <si>
    <t>88316</t>
  </si>
  <si>
    <t>SERVENTE COM ENCARGOS COMPLEMENTARES</t>
  </si>
  <si>
    <t>MOBILIZAÇÃO E DESMOBILIZAÇÃO</t>
  </si>
  <si>
    <t>005</t>
  </si>
  <si>
    <t>004</t>
  </si>
  <si>
    <t>101460</t>
  </si>
  <si>
    <t>008</t>
  </si>
  <si>
    <t>88309</t>
  </si>
  <si>
    <t>VIGIA DIURNO COM ENCARGOS COMPLEMENTARES</t>
  </si>
  <si>
    <t>PEDREIRO COM ENCARGOS COMPLEMENTARES</t>
  </si>
  <si>
    <t>DMT</t>
  </si>
  <si>
    <t>UN</t>
  </si>
  <si>
    <t>007</t>
  </si>
  <si>
    <t>ADM LOCAL</t>
  </si>
  <si>
    <t>006</t>
  </si>
  <si>
    <t>021</t>
  </si>
  <si>
    <t>022</t>
  </si>
  <si>
    <t>009</t>
  </si>
  <si>
    <t>002</t>
  </si>
  <si>
    <t>003</t>
  </si>
  <si>
    <t>88267</t>
  </si>
  <si>
    <t>93358</t>
  </si>
  <si>
    <t>023</t>
  </si>
  <si>
    <t>ENCANADOR OU BOMBEIRO HIDRÁULICO COM ENCARGOS COMPLEMENTARES</t>
  </si>
  <si>
    <t>019</t>
  </si>
  <si>
    <t>020</t>
  </si>
  <si>
    <t xml:space="preserve">PIS + COFINS + ISS = 0,65% + 3% + 5,0% </t>
  </si>
  <si>
    <t>SINAPI-AS</t>
  </si>
  <si>
    <t>KG</t>
  </si>
  <si>
    <t>ESCAVAÇÃO MANUAL DE VALA. AF_09/2024</t>
  </si>
  <si>
    <t>ORSE</t>
  </si>
  <si>
    <t>MÊS</t>
  </si>
  <si>
    <t>1.</t>
  </si>
  <si>
    <t>UNIDADE BÁSICA DE SAÚDE PORTE 1 - UBS LUIZ GONZAGA</t>
  </si>
  <si>
    <t>-</t>
  </si>
  <si>
    <t>1.1.</t>
  </si>
  <si>
    <t>1.2.</t>
  </si>
  <si>
    <t>1.3.</t>
  </si>
  <si>
    <t>100324</t>
  </si>
  <si>
    <t>LASTRO COM MATERIAL GRANULAR (PEDRA BRITADA N.1 E PEDRA BRITADA N.2), APLICADO EM PISOS OU LAJES SOBRE SOLO, ESPESSURA DE *10 CM*. AF_01/2024</t>
  </si>
  <si>
    <t>93382</t>
  </si>
  <si>
    <t>REATERRO MANUAL DE VALAS, COM COMPACTADOR DE SOLOS DE PERCUSSÃO. AF_08/2023</t>
  </si>
  <si>
    <t>98557</t>
  </si>
  <si>
    <t>IMPERMEABILIZAÇÃO DE SUPERFÍCIE COM EMULSÃO ASFÁLTICA, 2 DEMÃOS. AF_09/2023</t>
  </si>
  <si>
    <t>1.4.</t>
  </si>
  <si>
    <t>010</t>
  </si>
  <si>
    <t>011</t>
  </si>
  <si>
    <t>012</t>
  </si>
  <si>
    <t>013</t>
  </si>
  <si>
    <t>1.5.</t>
  </si>
  <si>
    <t>014</t>
  </si>
  <si>
    <t>015</t>
  </si>
  <si>
    <t>016</t>
  </si>
  <si>
    <t>1.6.</t>
  </si>
  <si>
    <t>017</t>
  </si>
  <si>
    <t>018</t>
  </si>
  <si>
    <t>94229</t>
  </si>
  <si>
    <t>CALHA EM CHAPA DE AÇO GALVANIZADO NÚMERO 24, DESENVOLVIMENTO DE 100 CM, INCLUSO TRANSPORTE VERTICAL. AF_07/2019</t>
  </si>
  <si>
    <t>94231</t>
  </si>
  <si>
    <t>RUFO EM CHAPA DE AÇO GALVANIZADO NÚMERO 24, CORTE DE 25 CM, INCLUSO TRANSPORTE VERTICAL. AF_07/2019</t>
  </si>
  <si>
    <t>1.7.</t>
  </si>
  <si>
    <t>98555</t>
  </si>
  <si>
    <t>IMPERMEABILIZAÇÃO DE SUPERFÍCIE COM ARGAMASSA POLIMÉRICA / MEMBRANA ACRÍLICA, 3 DEMÃOS. AF_09/2023</t>
  </si>
  <si>
    <t>1.8.</t>
  </si>
  <si>
    <t>90844</t>
  </si>
  <si>
    <t>90843</t>
  </si>
  <si>
    <t>91341</t>
  </si>
  <si>
    <t>024</t>
  </si>
  <si>
    <t>025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</si>
  <si>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</si>
  <si>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</si>
  <si>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1.9.</t>
  </si>
  <si>
    <t>87905</t>
  </si>
  <si>
    <t>CHAPISCO APLICADO EM ALVENARIA (COM PRESENÇA DE VÃOS) E ESTRUTURAS DE CONCRETO DE FACHADA, COM COLHER DE PEDREIRO. ARGAMASSA TRAÇO 1:3 COM PREPARO EM BETONEIRA 400L. AF_10/2022</t>
  </si>
  <si>
    <t>1.10.</t>
  </si>
  <si>
    <t>1.11.</t>
  </si>
  <si>
    <t>1.11.1.</t>
  </si>
  <si>
    <t>1.12.</t>
  </si>
  <si>
    <t>1.13.</t>
  </si>
  <si>
    <t>1.13.1.</t>
  </si>
  <si>
    <t>88485</t>
  </si>
  <si>
    <t>FUNDO SELADOR ACRÍLICO, APLICAÇÃO MANUAL EM PAREDE, UMA DEMÃO. AF_04/2023</t>
  </si>
  <si>
    <t>104641</t>
  </si>
  <si>
    <t>PINTURA LÁTEX ACRÍLICA ECONÔMICA, APLICAÇÃO MANUAL EM PAREDES, DUAS DEMÃOS. AF_04/2023</t>
  </si>
  <si>
    <t>1.13.2.</t>
  </si>
  <si>
    <t>104639</t>
  </si>
  <si>
    <t>PINTURA LÁTEX ACRÍLICA ECONÔMICA, APLICAÇÃO MANUAL EM TETO, DUAS DEMÃOS. AF_04/2023</t>
  </si>
  <si>
    <t>1.13.3.</t>
  </si>
  <si>
    <t>1.14.</t>
  </si>
  <si>
    <t>1.15.</t>
  </si>
  <si>
    <t>1.15.1.</t>
  </si>
  <si>
    <t>100860</t>
  </si>
  <si>
    <t>CHUVEIRO ELÉTRICO COMUM CORPO PLÁSTICO, TIPO DUCHA - FORNECIMENTO E INSTALAÇÃO. AF_01/2020</t>
  </si>
  <si>
    <t>1.15.2.</t>
  </si>
  <si>
    <t>86932</t>
  </si>
  <si>
    <t>VASO SANITÁRIO SIFONADO COM CAIXA ACOPLADA LOUÇA BRANCA - PADRÃO MÉDIO, INCLUSO ENGATE FLEXÍVEL EM METAL CROMADO, 1/2 X 40CM - FORNECIMENTO E INSTALAÇÃO. AF_01/2020</t>
  </si>
  <si>
    <t>1.15.3.</t>
  </si>
  <si>
    <t>86913</t>
  </si>
  <si>
    <t>TORNEIRA CROMADA 1/2" OU 3/4" PARA TANQUE, PADRÃO POPULAR - FORNECIMENTO E INSTALAÇÃO. AF_01/2020</t>
  </si>
  <si>
    <t>1.16.</t>
  </si>
  <si>
    <t>89415</t>
  </si>
  <si>
    <t>CURVA 90 GRAUS, PVC, SOLDÁVEL, DN 32MM, INSTALADO EM RAMAL DE DISTRIBUIÇÃO DE ÁGUA - FORNECIMENTO E INSTALAÇÃO. AF_06/2022</t>
  </si>
  <si>
    <t>94679</t>
  </si>
  <si>
    <t>CURVA 90 GRAUS, PVC, SOLDÁVEL, DN 50 MM, INSTALADO EM RESERVAÇÃO PREDIAL DE ÁGUA - FORNECIMENTO E INSTALAÇÃO. AF_04/2024</t>
  </si>
  <si>
    <t>90373</t>
  </si>
  <si>
    <t>JOELHO 90 GRAUS COM BUCHA DE LATÃO, PVC, SOLDÁVEL, DN 25MM, X 1/2 INSTALADO EM RAMAL OU SUB-RAMAL DE ÁGUA - FORNECIMENTO E INSTALAÇÃO. AF_06/2022</t>
  </si>
  <si>
    <t>89403</t>
  </si>
  <si>
    <t>TUBO, PVC, SOLDÁVEL, DE 32MM, INSTALADO EM RAMAL DE DISTRIBUIÇÃO DE ÁGUA - FORNECIMENTO E INSTALAÇÃO. AF_06/2022</t>
  </si>
  <si>
    <t>103979</t>
  </si>
  <si>
    <t>TUBO, PVC, SOLDÁVEL, DE 50MM, INSTALADO EM RAMAL DE DISTRIBUIÇÃO DE ÁGUA - FORNECIMENTO E INSTALAÇÃO. AF_06/2022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</si>
  <si>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</si>
  <si>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</si>
  <si>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</si>
  <si>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</si>
  <si>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99253</t>
  </si>
  <si>
    <t>CAIXA ENTERRADA HIDRÁULICA RETANGULAR EM ALVENARIA COM TIJOLOS CERÂMICOS MACIÇOS, DIMENSÕES INTERNAS: 0,6X0,6X0,6 M PARA REDE DE DRENAGEM. AF_12/2020</t>
  </si>
  <si>
    <t>86879</t>
  </si>
  <si>
    <t>VÁLVULA EM PLÁSTICO 1" PARA PIA, TANQUE OU LAVATÓRIO, COM OU SEM LADRÃO - FORNECIMENTO E INSTALAÇÃO. AF_01/2020</t>
  </si>
  <si>
    <t>89728</t>
  </si>
  <si>
    <t>CURVA CURTA 90 GRAUS, PVC, SERIE NORMAL, ESGOTO PREDIAL, DN 40 MM, JUNTA SOLDÁVEL,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</si>
  <si>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</si>
  <si>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</si>
  <si>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</si>
  <si>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</si>
  <si>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</si>
  <si>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</si>
  <si>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104345</t>
  </si>
  <si>
    <t>JUNÇÃO DE REDUÇÃO INVERTIDA, PVC, SÉRIE NORMAL, ESGOTO PREDIAL, DN 100 X 50 MM, JUNTA ELÁSTICA, FORNECIDO E INSTALADO EM RAMAL DE DESCARGA OU RAMAL DE ESGOTO SANITÁRIO. AF_08/2022</t>
  </si>
  <si>
    <t>89783</t>
  </si>
  <si>
    <t>JUNÇÃO SIMPLES, PVC, SERIE NORMAL, ESGOTO PREDIAL, DN 40 MM, JUNTA SOLDÁVEL,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</si>
  <si>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</si>
  <si>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</si>
  <si>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89782</t>
  </si>
  <si>
    <t>TE, PVC, SERIE NORMAL, ESGOTO PREDIAL, DN 40 X 40 MM, JUNTA SOLDÁVEL, FORNECIDO E INSTALADO EM RAMAL DE DESCARGA OU RAMAL DE ESGOTO SANITÁRIO. AF_08/2022</t>
  </si>
  <si>
    <t>89408</t>
  </si>
  <si>
    <t>JOELHO 90 GRAUS, PVC, SOLDÁVEL, DN 25MM, INSTALADO EM RAMAL DE DISTRIBUIÇÃO DE ÁGUA - FORNECIMENTO E INSTALAÇÃO. AF_06/2022</t>
  </si>
  <si>
    <t>91940</t>
  </si>
  <si>
    <t>CAIXA RETANGULAR 4" X 2" MÉDIA (1,30 M DO PISO), PVC, INSTALADA EM PAREDE - FORNECIMENTO E INSTALAÇÃO. AF_03/2023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</si>
  <si>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</si>
  <si>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</si>
  <si>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</si>
  <si>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</si>
  <si>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</si>
  <si>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</si>
  <si>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INTERRUPTORES E TOMADAS</t>
  </si>
  <si>
    <t>91955</t>
  </si>
  <si>
    <t>INTERRUPTOR PARALELO (1 MÓDULO), 10A/250V, INCLUINDO SUPORTE E PLACA - FORNECIMENTO E INSTALAÇÃO. AF_03/2023</t>
  </si>
  <si>
    <t>91953</t>
  </si>
  <si>
    <t>INTERRUPTOR SIMPLES (1 MÓDULO), 10A/250V, INCLUINDO SUPORTE E PLACA - FORNECIMENTO E INSTALAÇÃO. AF_03/2023</t>
  </si>
  <si>
    <t>91996</t>
  </si>
  <si>
    <t>TOMADA MÉDIA DE EMBUTIR (1 MÓDULO), 2P+T 10 A, INCLUINDO SUPORTE E PLACA - FORNECIMENTO E INSTALAÇÃO. AF_03/2023</t>
  </si>
  <si>
    <t>QUADROS E DISJUNTORES</t>
  </si>
  <si>
    <t>ILUMINAÇÃO</t>
  </si>
  <si>
    <t>97607</t>
  </si>
  <si>
    <t>LUMINÁRIA ARANDELA TIPO TARTARUGA, DE SOBREPOR, COM 1 LÂMPADA LED DE 6 W, SEM REATOR - FORNECIMENTO E INSTALAÇÃO. AF_09/2024</t>
  </si>
  <si>
    <t>98111</t>
  </si>
  <si>
    <t>CAIXA DE INSPEÇÃO PARA ATERRAMENTO, CIRCULAR, EM POLIETILENO, DIÂMETRO INTERNO = 0,3 M. AF_12/2020</t>
  </si>
  <si>
    <t>98307</t>
  </si>
  <si>
    <t>TOMADA DE REDE RJ45 - FORNECIMENTO E INSTALAÇÃO. AF_08/2025</t>
  </si>
  <si>
    <t>104658</t>
  </si>
  <si>
    <t>PISO PODOTÁTIL DE ALERTA OU DIRECIONAL, DE CONCRETO, ASSENTADO SOBRE ARGAMASSA. AF_03/2024</t>
  </si>
  <si>
    <t>CLEIDSON CAVALCANTI CAFÉ DE MOURA</t>
  </si>
  <si>
    <t>TIPO DE OBRA: CONSTRUÇÃO E REFORMA DE EDIFÍCIOS</t>
  </si>
  <si>
    <t>ENG. CIVIL CREA PE 181226017-2</t>
  </si>
  <si>
    <t/>
  </si>
  <si>
    <t>88310</t>
  </si>
  <si>
    <t>PINTOR COM ENCARGOS COMPLEMENTARES</t>
  </si>
  <si>
    <t>88264</t>
  </si>
  <si>
    <t>ELETRICISTA COM ENCARGOS COMPLEMENTARES</t>
  </si>
  <si>
    <t>88247</t>
  </si>
  <si>
    <t>AUXILIAR DE ELETRICISTA COM ENCARGOS COMPLEMENTARES</t>
  </si>
  <si>
    <t>88627</t>
  </si>
  <si>
    <t>ARGAMASSA TRAÇO 1:0,5:4,5 (EM VOLUME DE CIMENTO, CAL E AREIA MÉDIA ÚMIDA) PARA ASSENTAMENTO DE ALVENARIA, PREPARO MANUAL. AF_08/2019</t>
  </si>
  <si>
    <t>7568</t>
  </si>
  <si>
    <t>BUCHA DE NYLON SEM ABA S10, COM PARAFUSO DE 6,10 X 65 MM EM ACO ZINCADO COM ROSCA SOBERBA, CABECA CHATA E FENDA PHILLIPS</t>
  </si>
  <si>
    <t>88315</t>
  </si>
  <si>
    <t>SERRALHEIRO COM ENCARGOS COMPLEMENTARES</t>
  </si>
  <si>
    <t>11795</t>
  </si>
  <si>
    <t>GRANITO PARA BANCADA, POLIDO, TIPO ANDORINHA/ QUARTZ/ CASTELO/ CORUMBA OU OUTROS EQUIVALENTES DA REGIAO, E= *2,5* CM</t>
  </si>
  <si>
    <t>88248</t>
  </si>
  <si>
    <t>AUXILIAR DE ENCANADOR OU BOMBEIRO HIDRÁULICO COM ENCARGOS COMPLEMENTARES</t>
  </si>
  <si>
    <t>L</t>
  </si>
  <si>
    <t>20078</t>
  </si>
  <si>
    <t>PASTA LUBRIFICANTE PARA TUBOS E CONEXOES COM JUNTA ELASTICA, EMBALAGEM DE *400* GR (USO EM PVC, ACO, POLIETILENO E OUTROS)</t>
  </si>
  <si>
    <t>101617</t>
  </si>
  <si>
    <t>PREPARO DE FUNDO DE VALA COM LARGURA MAIOR OU IGUAL A 1,5 M E MENOR QUE 2,5 M (ACERTO DO SOLO NATURAL). AF_08/2020</t>
  </si>
  <si>
    <t>OBJETO: REFORMA E AMPLIAÇÃO DA UNIDADE BÁSICA DE SAÚDE - UBS GONÇALVES FERREIRA</t>
  </si>
  <si>
    <t>SINAPI 09/2025
ORSE 09/2025
Não Desonerado</t>
  </si>
  <si>
    <t>1.1.0.1.</t>
  </si>
  <si>
    <t>ADM. LOCAL DA OBRA</t>
  </si>
  <si>
    <t>SERVIÇOS PRELIMINARES</t>
  </si>
  <si>
    <t>1.2.0.1.</t>
  </si>
  <si>
    <t>1.2.0.2.</t>
  </si>
  <si>
    <t xml:space="preserve">Locação de container - Escritório com banheiro - 6,20 x 2,40m </t>
  </si>
  <si>
    <t>1.2.0.3.</t>
  </si>
  <si>
    <t>98524</t>
  </si>
  <si>
    <t>LIMPEZA MANUAL DE VEGETAÇÃO EM TERRENO COM ENXADA. AF_03/2024</t>
  </si>
  <si>
    <t>1.3.0.1.</t>
  </si>
  <si>
    <t>100952</t>
  </si>
  <si>
    <t>TRANSPORTE COM CAMINHÃO CARROCERIA COM GUINDAUTO (MUNCK), MOMENTO MÁXIMO DE CARGA 11,7 TM, EM VIA URBANA PAVIMENTADA, DMT ATÉ 30KM (UNIDADE: TXKM). AF_07/2020</t>
  </si>
  <si>
    <t>TXKM</t>
  </si>
  <si>
    <t>1.3.0.2.</t>
  </si>
  <si>
    <t>105115</t>
  </si>
  <si>
    <t>INSTALAÇÃO E DESINSTALAÇÃO MECANIZADA DE CONTÊINER OU MÓDULO HABITÁVEL DE USOS DIVERSOS. AF_03/2024</t>
  </si>
  <si>
    <t>DEMOLIÇÕES E REMOÇÕES</t>
  </si>
  <si>
    <t>1.4.0.1.</t>
  </si>
  <si>
    <t>97622</t>
  </si>
  <si>
    <t>DEMOLIÇÃO DE ALVENARIA DE BLOCO FURADO, DE FORMA MANUAL, SEM REAPROVEITAMENTO. AF_09/2023</t>
  </si>
  <si>
    <t>1.4.0.2.</t>
  </si>
  <si>
    <t>97644</t>
  </si>
  <si>
    <t>REMOÇÃO DE PORTAS, DE FORMA MANUAL, SEM REAPROVEITAMENTO. AF_09/2023</t>
  </si>
  <si>
    <t>1.4.0.3.</t>
  </si>
  <si>
    <t>97645</t>
  </si>
  <si>
    <t>REMOÇÃO DE JANELAS, DE FORMA MANUAL, SEM REAPROVEITAMENTO. AF_09/2023</t>
  </si>
  <si>
    <t>1.4.0.4.</t>
  </si>
  <si>
    <t>104790</t>
  </si>
  <si>
    <t>DEMOLIÇÃO DE PISO DE CONCRETO SIMPLES, DE FORMA MECANIZADA COM MARTELETE, SEM REAPROVEITAMENTO. AF_09/2023</t>
  </si>
  <si>
    <t>1.4.0.5.</t>
  </si>
  <si>
    <t>97634</t>
  </si>
  <si>
    <t>DEMOLIÇÃO DE REVESTIMENTO CERÂMICO, DE FORMA MECANIZADA COM MARTELETE, SEM REAPROVEITAMENTO. AF_09/2023</t>
  </si>
  <si>
    <t>1.4.0.6.</t>
  </si>
  <si>
    <t>97641</t>
  </si>
  <si>
    <t>REMOÇÃO DE FORRO DE GESSO, DE FORMA MANUAL, SEM REAPROVEITAMENTO. AF_09/2023</t>
  </si>
  <si>
    <t>1.4.0.7.</t>
  </si>
  <si>
    <t>REMOÇÃO DE PINTURA LÁTEX (RASPAGEM E/OU LIXAMENTO E/OU ESCOVAÇÃO)</t>
  </si>
  <si>
    <t>1.4.0.8.</t>
  </si>
  <si>
    <t>97647</t>
  </si>
  <si>
    <t>REMOÇÃO DE TELHAS DE FIBROCIMENTO METÁLICA E CERÂMICA, DE FORMA MANUAL, SEM REAPROVEITAMENTO. AF_09/2023</t>
  </si>
  <si>
    <t>1.4.0.9.</t>
  </si>
  <si>
    <t>97650</t>
  </si>
  <si>
    <t>REMOÇÃO DE TRAMA DE MADEIRA PARA COBERTURA, DE FORMA MANUAL, SEM REAPROVEITAMENTO. AF_09/2023</t>
  </si>
  <si>
    <t>1.4.0.10.</t>
  </si>
  <si>
    <t>97663</t>
  </si>
  <si>
    <t>REMOÇÃO DE LOUÇAS, DE FORMA MANUAL, SEM REAPROVEITAMENTO. AF_09/2023</t>
  </si>
  <si>
    <t>1.4.0.11.</t>
  </si>
  <si>
    <t>97665</t>
  </si>
  <si>
    <t>REMOÇÃO DE LUMINÁRIAS, DE FORMA MANUAL, SEM REAPROVEITAMENTO. AF_09/2023</t>
  </si>
  <si>
    <t>1.4.0.12.</t>
  </si>
  <si>
    <t>97666</t>
  </si>
  <si>
    <t>REMOÇÃO DE METAIS SANITÁRIOS, DE FORMA MANUAL, SEM REAPROVEITAMENTO. AF_09/2023</t>
  </si>
  <si>
    <t>1.4.0.13.</t>
  </si>
  <si>
    <t>100202</t>
  </si>
  <si>
    <t>TRANSPORTE HORIZONTAL COM CARRINHO DE MÃO, DE SACOS DE 30 KG (UNIDADE: KGXKM). AF_07/2019</t>
  </si>
  <si>
    <t>KGXKM</t>
  </si>
  <si>
    <t>1.4.0.14.</t>
  </si>
  <si>
    <t>100982</t>
  </si>
  <si>
    <t>CARGA, MANOBRA E DESCARGA DE ENTULHO EM CAMINHÃO BASCULANTE 10 M³ - CARGA COM ESCAVADEIRA HIDRÁULICA (CAÇAMBA DE 0,80 M³ / 111 HP) E DESCARGA LIVRE (UNIDADE: M3). AF_07/2020</t>
  </si>
  <si>
    <t>1.4.0.15.</t>
  </si>
  <si>
    <t>100962</t>
  </si>
  <si>
    <t>TRANSPORTE COM CAMINHÃO PIPA DE 10 M³, EM VIA URBANA PAVIMENTADA, DMT ATÉ 30KM (UNIDADE: M3XKM). AF_07/2020</t>
  </si>
  <si>
    <t>ESTRUTURA DE CONCRETO DE EMBASAMENTO NOVO</t>
  </si>
  <si>
    <t>1.5.0.1.</t>
  </si>
  <si>
    <t>1.5.0.2.</t>
  </si>
  <si>
    <t>96620</t>
  </si>
  <si>
    <t>LASTRO DE CONCRETO MAGRO, APLICADO EM PISOS, LAJES SOBRE SOLO OU RADIERS. AF_01/2024</t>
  </si>
  <si>
    <t>1.5.0.3.</t>
  </si>
  <si>
    <t>1527</t>
  </si>
  <si>
    <t>CONCRETO USINADO BOMBEAVEL, CLASSE DE RESISTENCIA C25, BRITA 0 E 1, SLUMP = 100 +/- 20 MM, COM BOMBEAMENTO (DISPONIBILIZACAO DE BOMBA), SEM O LANCAMENTO (NBR 8953)</t>
  </si>
  <si>
    <t>1.5.0.4.</t>
  </si>
  <si>
    <t>103670</t>
  </si>
  <si>
    <t>LANÇAMENTO COM USO DE BALDES, ADENSAMENTO E ACABAMENTO DE CONCRETO EM ESTRUTURAS. AF_02/2022</t>
  </si>
  <si>
    <t>1.5.0.5.</t>
  </si>
  <si>
    <t>89478</t>
  </si>
  <si>
    <t>ALVENARIA DE BLOCOS DE CONCRETO ESTRUTURAL 14X19X29 CM (ESPESSURA 14 CM), FBK = 4,5 MPA, UTILIZANDO COLHER DE PEDREIRO. AF_10/2022</t>
  </si>
  <si>
    <t>PISOS</t>
  </si>
  <si>
    <t>1.6.0.1.</t>
  </si>
  <si>
    <t>87622</t>
  </si>
  <si>
    <t>CONTRAPISO EM ARGAMASSA TRAÇO 1:4 (CIMENTO E AREIA), PREPARO MANUAL, APLICADO EM ÁREAS SECAS SOBRE LAJE, ADERIDO, ACABAMENTO NÃO REFORÇADO, ESPESSURA 2CM. AF_07/2021</t>
  </si>
  <si>
    <t>1.6.0.2.</t>
  </si>
  <si>
    <t>92396</t>
  </si>
  <si>
    <t>EXECUÇÃO DE PASSEIO EM PISO INTERTRAVADO, COM BLOCO RETANGULAR COR NATURAL DE 20 X 10 CM, ESPESSURA 6 CM. AF_10/2022</t>
  </si>
  <si>
    <t>1.6.0.3.</t>
  </si>
  <si>
    <t>94992</t>
  </si>
  <si>
    <t>EXECUÇÃO DE PASSEIO (CALÇADA) OU PISO DE CONCRETO COM CONCRETO MOLDADO IN LOCO, FEITO EM OBRA, ACABAMENTO CONVENCIONAL, ESPESSURA 6 CM, ARMADO. AF_08/2022</t>
  </si>
  <si>
    <t>1.6.0.4.</t>
  </si>
  <si>
    <t>87250</t>
  </si>
  <si>
    <t>REVESTIMENTO CERÂMICO PARA PISO COM PLACAS TIPO ESMALTADA DE DIMENSÕES 45X45 CM APLICADA EM AMBIENTES DE ÁREA ENTRE 5 M2 E 10 M2. AF_02/2023_PE</t>
  </si>
  <si>
    <t>1.6.0.5.</t>
  </si>
  <si>
    <t>87257</t>
  </si>
  <si>
    <t>REVESTIMENTO CERÂMICO PARA PISO COM PLACAS TIPO ESMALTADA DE DIMENSÕES 60X60 CM APLICADA EM AMBIENTES DE ÁREA MAIOR QUE 10 M2. AF_02/2023_PE</t>
  </si>
  <si>
    <t>1.6.0.6.</t>
  </si>
  <si>
    <t>88650</t>
  </si>
  <si>
    <t>RODAPÉ CERÂMICO DE 7CM DE ALTURA COM PLACAS TIPO ESMALTADA DE DIMENSÕES 60X60CM. AF_02/2023</t>
  </si>
  <si>
    <t>1.6.0.7.</t>
  </si>
  <si>
    <t>1.6.0.8.</t>
  </si>
  <si>
    <t xml:space="preserve">RAMPA ACESSIBILIDADE CONFORME PROJETO </t>
  </si>
  <si>
    <t>1.6.0.9.</t>
  </si>
  <si>
    <t>94275</t>
  </si>
  <si>
    <t>ASSENTAMENTO DE GUIA (MEIO-FIO) EM TRECHO RETO, CONFECCIONADA EM CONCRETO PRÉ-FABRICADO, DIMENSÕES 100X15X13X20 CM (COMPRIMENTO X BASE INFERIOR X BASE SUPERIOR X ALTURA). AF_01/2024</t>
  </si>
  <si>
    <t>1.6.0.10.</t>
  </si>
  <si>
    <t>RAMPA DE ACESSO DE PEDRESTRE 01</t>
  </si>
  <si>
    <t>1.6.0.11.</t>
  </si>
  <si>
    <t>RAMPA DE ACESSO DE PEDRESTRE 02</t>
  </si>
  <si>
    <t>1.6.0.12.</t>
  </si>
  <si>
    <t>RAMPA DE ACESSO DE PEDRESTRE 03</t>
  </si>
  <si>
    <t>REVESTIMENTOS PAREDES</t>
  </si>
  <si>
    <t>1.7.0.1.</t>
  </si>
  <si>
    <t>87879</t>
  </si>
  <si>
    <t>CHAPISCO APLICADO EM ALVENARIAS E ESTRUTURAS DE CONCRETO INTERNAS, COM COLHER DE PEDREIRO. ARGAMASSA TRAÇO 1:3 COM PREPARO EM BETONEIRA 400L. AF_10/2022</t>
  </si>
  <si>
    <t>1.7.0.2.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</si>
  <si>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</si>
  <si>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</si>
  <si>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1.7.0.3.</t>
  </si>
  <si>
    <t>1.7.0.4.</t>
  </si>
  <si>
    <t>1.7.0.5.</t>
  </si>
  <si>
    <t>88497</t>
  </si>
  <si>
    <t>EMASSAMENTO COM MASSA LÁTEX, APLICAÇÃO EM PAREDE, DUAS DEMÃOS, LIXAMENTO MANUAL. AF_04/2023</t>
  </si>
  <si>
    <t>1.7.0.6.</t>
  </si>
  <si>
    <t>104612</t>
  </si>
  <si>
    <t>REVESTIMENTO CERÂMICO PARA PAREDES INTERNAS COM PLACAS TIPO ESMALTADA DE DIMENSÕES 60X60 CM APLICADAS A MEIA ALTURA DAS PAREDES. AF_02/2023_PE</t>
  </si>
  <si>
    <t>1.7.0.7.</t>
  </si>
  <si>
    <t>REVESTIMENTO EM TEXTURA CRISTAL DE PEDRAS NATURAUS TOM ARABESCO [REF.: SBC 120706]</t>
  </si>
  <si>
    <t>INSTALAÇÃO E REVESTIMENTO EM FORRO</t>
  </si>
  <si>
    <t>1.8.0.1.</t>
  </si>
  <si>
    <t>96109</t>
  </si>
  <si>
    <t>FORRO EM PLACAS DE GESSO, PARA AMBIENTES RESIDENCIAIS. AF_08/2023_PS</t>
  </si>
  <si>
    <t>1.8.0.2.</t>
  </si>
  <si>
    <t>96485</t>
  </si>
  <si>
    <t>FORRO EM RÉGUAS DE PVC, LISO, PARA AMBIENTES RESIDENCIAIS, INCLUSIVE ESTRUTURA UNIDIRECIONAL DE FIXAÇÃO. AF_08/2023_PS</t>
  </si>
  <si>
    <t>1.8.0.3.</t>
  </si>
  <si>
    <t>88496</t>
  </si>
  <si>
    <t>EMASSAMENTO COM MASSA LÁTEX, APLICAÇÃO EM TETO, DUAS DEMÃOS, LIXAMENTO MANUAL. AF_04/2023</t>
  </si>
  <si>
    <t>1.8.0.4.</t>
  </si>
  <si>
    <t>88484</t>
  </si>
  <si>
    <t>FUNDO SELADOR ACRÍLICO, APLICAÇÃO MANUAL EM TETO, UMA DEMÃO. AF_04/2023</t>
  </si>
  <si>
    <t>1.8.0.5.</t>
  </si>
  <si>
    <t>COBERTURAS E CALHAS</t>
  </si>
  <si>
    <t>1.9.0.1.</t>
  </si>
  <si>
    <t>100381</t>
  </si>
  <si>
    <t>FABRICAÇÃO E INSTALAÇÃO DE PONTALETES DE MADEIRA NÃO APARELHADA PARA TELHADOS COM ATÉ 2 ÁGUAS E COM TELHA CERÂMICA OU DE CONCRETO EM EDIFÍCIO INSTITUCIONAL TÉRREO, INCLUSO TRANSPORTE VERTICAL. AF_07/2019</t>
  </si>
  <si>
    <t>1.9.0.2.</t>
  </si>
  <si>
    <t>94201</t>
  </si>
  <si>
    <t>TELHAMENTO COM TELHA CERÂMICA CAPA-CANAL, TIPO COLONIAL, COM ATÉ 2 ÁGUAS, INCLUSO TRANSPORTE VERTICAL. AF_07/2019</t>
  </si>
  <si>
    <t>1.9.0.3.</t>
  </si>
  <si>
    <t>1.9.0.4.</t>
  </si>
  <si>
    <t>94221</t>
  </si>
  <si>
    <t>CUMEEIRA PARA TELHA CERÂMICA EMBOÇADA COM ARGAMASSA TRAÇO 1:2:9 (CIMENTO, CAL E AREIA) PARA TELHADOS COM ATÉ 2 ÁGUAS, INCLUSO TRANSPORTE VERTICAL. AF_07/2019</t>
  </si>
  <si>
    <t>1.9.0.5.</t>
  </si>
  <si>
    <t>IMPERMEABILIZAÇÕES</t>
  </si>
  <si>
    <t>1.10.0.1.</t>
  </si>
  <si>
    <t>1.10.0.2.</t>
  </si>
  <si>
    <t>1.10.0.3.</t>
  </si>
  <si>
    <t>98546</t>
  </si>
  <si>
    <t>IMPERMEABILIZAÇÃO DE SUPERFÍCIE COM MANTA ASFÁLTICA, UMA CAMADA, INCLUSIVE APLICAÇÃO DE PRIMER ASFÁLTICO, E=4MM. AF_09/2023</t>
  </si>
  <si>
    <t>ESQUADRIAS GERAIS</t>
  </si>
  <si>
    <t>PORTAS DE MADEIRA, AÇO E GRADIS</t>
  </si>
  <si>
    <t>1.11.1.1.</t>
  </si>
  <si>
    <t>PF1 - CONJUNTO PORTA DE VIDRO DE GIRO E PORTA DE CORRER EM ALUMÍNIO - COMFORME PROJETO</t>
  </si>
  <si>
    <t>1.11.1.2.</t>
  </si>
  <si>
    <t>90842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</si>
  <si>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</si>
  <si>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1.11.1.3.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</si>
  <si>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</si>
  <si>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1.11.1.4.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</si>
  <si>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</si>
  <si>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1.11.1.5.</t>
  </si>
  <si>
    <t>P4 - KIT DE PORTA DE MADEIRA PARA PINTURA (COM BARRA DE FERRO PRA ASSESSIBILIDADE), SEMI-OCA (LEVE OU MÉDIA), PADRÃO MÉDIO, 90X210CM, ESPESSURA DE 3,5CM, ITENS INCLUSOS: BARRA DE FERRO PARA ACESSIBILIDADE DOBRADIÇAS, MONTAGEM E INSTALAÇÃO DO BATENTE, FECHADURA COM EXECUÇÃO DO FURO - FORNECIMENTO E INSTALAÇÃO. AF_12/2019</t>
  </si>
  <si>
    <t>1.11.1.6.</t>
  </si>
  <si>
    <t>PORTA EM ALUMÍNIO DE ABRIR TIPO VENEZIANA COM GUARNIÇÃO, FIXAÇÃO COM PARAFUSOS - FORNECIMENTO E INSTALAÇÃO. AF_12/2019</t>
  </si>
  <si>
    <t>1.11.1.7.</t>
  </si>
  <si>
    <t>PORTA DE GRADILDE FERRO VAZADO DE ABRIR COM BARRA CHATA INCLUSIVE REQUADRO, FERROLHO E DOBRADIÇAS [REF.: ORSE 12104]</t>
  </si>
  <si>
    <t>1.11.1.8.</t>
  </si>
  <si>
    <t>P10 - PORTA DE AÇO DE ABRIR  INCLUSO GUARNIÇÃO, 83X110CM, FIXAÇÃO COM ARGAMASSA [REF.: SINAPI 106146]</t>
  </si>
  <si>
    <t>1.11.1.9.</t>
  </si>
  <si>
    <t>P11 - PORTA DE AÇO VEDADA 70X220CM [REF.: SINAPI 94807]</t>
  </si>
  <si>
    <t>1.11.2.</t>
  </si>
  <si>
    <t>JANELAS E COBOGÓS</t>
  </si>
  <si>
    <t>1.11.2.1.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</si>
  <si>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</si>
  <si>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</si>
  <si>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1.11.2.2.</t>
  </si>
  <si>
    <t>1.11.2.3.</t>
  </si>
  <si>
    <t>REPARO, MANUTENÇÃO E PINTURA DE JANELAS TIPO BASCULANTE [REF.: SIURB PRÓPRIA 001]</t>
  </si>
  <si>
    <t>1.11.2.4.</t>
  </si>
  <si>
    <t>JANELA DE ALUMÍNIO COM VIDRO, TIPO GUILHOTINA [REF.: ORSE 11944]</t>
  </si>
  <si>
    <t>1.11.2.5.</t>
  </si>
  <si>
    <t>101162</t>
  </si>
  <si>
    <t>ALVENARIA DE VEDAÇÃO COM ELEMENTO VAZADO DE CERÂMICA (COBOGÓ) DE 7X20X20CM E ARGAMASSA DE ASSENTAMENTO COM PREPARO EM BETONEIRA. AF_05/2020</t>
  </si>
  <si>
    <t>1.11.2.6.</t>
  </si>
  <si>
    <t>98689</t>
  </si>
  <si>
    <t>SOLEIRA EM GRANITO, LARGURA 15 CM, ESPESSURA 2,0 CM. AF_09/2020</t>
  </si>
  <si>
    <t>RESERVATÓRIO ENTERRADO</t>
  </si>
  <si>
    <t>1.12.0.1.</t>
  </si>
  <si>
    <t>102323</t>
  </si>
  <si>
    <t>ESCAVAÇÃO MECANIZADA DE VALA COM PROF. ATÉ 1,5 M (MÉDIA MONTANTE E JUSANTE/UMA COMPOSIÇÃO POR TRECHO), RETROESCAV. (0,26 M3), LARG. DE 0,8 M A 1,5 M, EM SOLO DE 2A CATEGORIA, EM LOCAIS COM ALTO NÍVEL DE INTERFERÊNCIA. AF_09/2024</t>
  </si>
  <si>
    <t>1.12.0.2.</t>
  </si>
  <si>
    <t>102325</t>
  </si>
  <si>
    <t>ESCAVAÇÃO MECANIZADA DE VALA COM PROF. MAIOR QUE 1,5 M ATÉ 3,0 M (MÉDIA MONTANTE E JUSANTE/UMA COMPOSIÇÃO POR TRECHO), RETROESCAV. (0,26 M3), LARG. DE 0,8 M A 1,5 M, EM SOLO DE 2A CATEGORIA, EM LOCAIS COM ALTO NÍVEL DE INTERFERÊNCIA. AF_09/2024</t>
  </si>
  <si>
    <t>1.12.0.3.</t>
  </si>
  <si>
    <t>1.12.0.4.</t>
  </si>
  <si>
    <t>101571</t>
  </si>
  <si>
    <t>ESCORAMENTO DE VALA, TIPO PONTALETEAMENTO, COM PROFUNDIDADE DE 0 A 1,5 M, LARGURA MAIOR OU IGUAL A 1,5 M E MENOR QUE 2,5 M. AF_08/2020</t>
  </si>
  <si>
    <t>1.12.0.5.</t>
  </si>
  <si>
    <t>1.12.0.6.</t>
  </si>
  <si>
    <t>96537</t>
  </si>
  <si>
    <t>FABRICAÇÃO, MONTAGEM E DESMONTAGEM DE FÔRMA PARA BLOCO DE COROAMENTO, EM CHAPA DE MADEIRA COMPENSADA RESINADA, E=17 MM, 2 UTILIZAÇÕES. AF_01/2024</t>
  </si>
  <si>
    <t>1.12.0.7.</t>
  </si>
  <si>
    <t>92916</t>
  </si>
  <si>
    <t>ARMAÇÃO DE ESTRUTURAS DIVERSAS DE CONCRETO ARMADO, EXCETO VIGAS, PILARES, LAJES E FUNDAÇÕES, UTILIZANDO AÇO CA-50 DE 6,3 MM - MONTAGEM. AF_06/2022</t>
  </si>
  <si>
    <t>1.12.0.8.</t>
  </si>
  <si>
    <t>92919</t>
  </si>
  <si>
    <t>ARMAÇÃO DE ESTRUTURAS DIVERSAS DE CONCRETO ARMADO, EXCETO VIGAS, PILARES, LAJES E FUNDAÇÕES, UTILIZANDO AÇO CA-50 DE 10,0 MM - MONTAGEM. AF_06/2022</t>
  </si>
  <si>
    <t>1.12.0.9.</t>
  </si>
  <si>
    <t>7393</t>
  </si>
  <si>
    <t>LAJE PRÉ-FABRICADA TRELIÇADA PARA PISO OU COBERTURA, INTEREIXO 38CM, H=12CM, EL. ENCHIMENTO EM EPS H=8CM, INCLUSIVE ESCORAMENTO EM MADEIRA E CAPEAMENTO 4CM</t>
  </si>
  <si>
    <t>1.12.0.10.</t>
  </si>
  <si>
    <t>103675</t>
  </si>
  <si>
    <t>CONCRETAGEM DE VIGAS E LAJES, FCK=25 MPA, PARA LAJES MACIÇAS OU NERVURADAS COM USO DE BOMBA - LANÇAMENTO, ADENSAMENTO E ACABAMENTO. AF_02/2022_PS</t>
  </si>
  <si>
    <t>1.12.0.11.</t>
  </si>
  <si>
    <t>101792</t>
  </si>
  <si>
    <t>ESCORAMENTO DE FÔRMAS DE LAJE EM MADEIRA NÃO APARELHADA, PÉ-DIREITO SIMPLES, INCLUSO TRAVAMENTO, 4 UTILIZAÇÕES. AF_09/2020</t>
  </si>
  <si>
    <t>INSTALAÇÕES HIDROSSANITÁRIAS</t>
  </si>
  <si>
    <t>ALIMENTAÇÃO HIDRÁULICA</t>
  </si>
  <si>
    <t>1.13.1.1.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</si>
  <si>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</si>
  <si>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</si>
  <si>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1.13.1.2.</t>
  </si>
  <si>
    <t>1.13.1.3.</t>
  </si>
  <si>
    <t>94489</t>
  </si>
  <si>
    <t>REGISTRO DE ESFERA, PVC, SOLDÁVEL, COM VOLANTE, DN 25 MM - FORNECIMENTO E INSTALAÇÃO. AF_08/2021</t>
  </si>
  <si>
    <t>1.13.1.4.</t>
  </si>
  <si>
    <t>99619</t>
  </si>
  <si>
    <t>VÁLVULA DE RETENÇÃO HORIZONTAL, DE BRONZE, ROSCÁVEL, 3/4" - FORNECIMENTO E INSTALAÇÃO. AF_08/2021</t>
  </si>
  <si>
    <t>1.13.1.5.</t>
  </si>
  <si>
    <t>89444</t>
  </si>
  <si>
    <t>TÊ COM BUCHA DE LATÃO NA BOLSA CENTRAL, PVC, SOLDÁVEL, DN 32MM X 3/4, INSTALADO EM RAMAL DE DISTRIBUIÇÃO DE ÁGUA - FORNECIMENTO E INSTALAÇÃO. AF_06/2022</t>
  </si>
  <si>
    <t>1.13.1.6.</t>
  </si>
  <si>
    <t>89427</t>
  </si>
  <si>
    <t>LUVA COM BUCHA DE LATÃO, PVC, SOLDÁVEL, DN 25MM X 3/4, INSTALADO EM RAMAL DE DISTRIBUIÇÃO DE ÁGUA - FORNECIMENTO E INSTALAÇÃO. AF_06/2022</t>
  </si>
  <si>
    <t>1.13.1.7.</t>
  </si>
  <si>
    <t>10234</t>
  </si>
  <si>
    <t>VALVULA DE RETENCAO DE BRONZE, PE COM CRIVOS, EXTREMIDADE COM ROSCA, DE 1", PARA FUNDO DE POCO</t>
  </si>
  <si>
    <t>1.13.1.8.</t>
  </si>
  <si>
    <t>93078</t>
  </si>
  <si>
    <t>COTOVELO EM BRONZE/LATÃO, DN 22 MM X 3/4", 90 GRAUS, SEM ANEL DE SOLDA, BOLSA X ROSCA F, INSTALADO EM RAMAL DE DISTRIBUIÇÃO DE HIDRÁULICA PREDIAL - FORNECIMENTO E INSTALAÇÃO. AF_04/2022</t>
  </si>
  <si>
    <t>1.13.1.9.</t>
  </si>
  <si>
    <t>94703</t>
  </si>
  <si>
    <t>ADAPTADOR COM FLANGE E ANEL DE VEDAÇÃO, PVC, SOLDÁVEL, DN 25 MM X 3/4", INSTALADO EM RESERVAÇÃO PREDIAL DE ÁGUA - FORNECIMENTO E INSTALAÇÃO. AF_04/2024</t>
  </si>
  <si>
    <t>1.13.1.10.</t>
  </si>
  <si>
    <t>94704</t>
  </si>
  <si>
    <t>ADAPTADOR COM FLANGE E ANEL DE VEDAÇÃO, PVC, SOLDÁVEL, DN 32 MM X 1", INSTALADO EM RESERVAÇÃO PREDIAL DE ÁGUA - FORNECIMENTO E INSTALAÇÃO. AF_04/2024</t>
  </si>
  <si>
    <t>1.13.1.11.</t>
  </si>
  <si>
    <t>89410</t>
  </si>
  <si>
    <t>CURVA 90 GRAUS, PVC, SOLDÁVEL, DN 25MM, INSTALADO EM RAMAL DE DISTRIBUIÇÃO DE ÁGUA - FORNECIMENTO E INSTALAÇÃO. AF_06/2022</t>
  </si>
  <si>
    <t>1.13.1.12.</t>
  </si>
  <si>
    <t>1.13.1.13.</t>
  </si>
  <si>
    <t>103953</t>
  </si>
  <si>
    <t>BUCHA DE REDUÇÃO, CURTA, PVC, SOLDÁVEL, DN 32 X 25 MM, INSTALADO EM RAMAL DE DISTRIBUIÇÃO DE ÁGUA - FORNECIMENTO E INSTALAÇÃO. AF_06/2022</t>
  </si>
  <si>
    <t>1.13.1.14.</t>
  </si>
  <si>
    <t>89409</t>
  </si>
  <si>
    <t>JOELHO 45 GRAUS, PVC, SOLDÁVEL, DN 25MM, INSTALADO EM RAMAL DE DISTRIBUIÇÃO DE ÁGUA - FORNECIMENTO E INSTALAÇÃO. AF_06/2022</t>
  </si>
  <si>
    <t>1.13.1.15.</t>
  </si>
  <si>
    <t>94678</t>
  </si>
  <si>
    <t>JOELHO 90 GRAUS, PVC, SOLDÁVEL, DN 50 MM INSTALADO EM RESERVAÇÃO PREDIAL DE ÁGUA - FORNECIMENTO E INSTALAÇÃO. AF_04/2024</t>
  </si>
  <si>
    <t>1.13.1.16.</t>
  </si>
  <si>
    <t>102622</t>
  </si>
  <si>
    <t>CAIXA D´ÁGUA EM POLIETILENO, 500 LITROS (INCLUSOS TUBOS, CONEXÕES E TORNEIRA DE BÓIA) - FORNECIMENTO E INSTALAÇÃO. AF_06/2021</t>
  </si>
  <si>
    <t>1.13.1.17.</t>
  </si>
  <si>
    <t>89402</t>
  </si>
  <si>
    <t>TUBO, PVC, SOLDÁVEL, DE 25MM, INSTALADO EM RAMAL DE DISTRIBUIÇÃO DE ÁGUA - FORNECIMENTO E INSTALAÇÃO. AF_06/2022</t>
  </si>
  <si>
    <t>1.13.1.18.</t>
  </si>
  <si>
    <t>1.13.1.19.</t>
  </si>
  <si>
    <t>94688</t>
  </si>
  <si>
    <t>TÊ, PVC, SOLDÁVEL, DN 25 MM INSTALADO EM RESERVAÇÃO PREDIAL DE ÁGUA - FORNECIMENTO E INSTALAÇÃO. AF_04/2024</t>
  </si>
  <si>
    <t>1.13.1.20.</t>
  </si>
  <si>
    <t>94694</t>
  </si>
  <si>
    <t>TÊ, PVC, SOLDÁVEL, DN 50 MM INSTALADO EM RESERVAÇÃO PREDIAL DE ÁGUA - FORNECIMENTO E INSTALAÇÃO. AF_04/2024</t>
  </si>
  <si>
    <t>LOUÇAS, METAIS E CONECÇÕES DE ÁGUA FRIA</t>
  </si>
  <si>
    <t>1.13.2.1.</t>
  </si>
  <si>
    <t>1.13.2.2.</t>
  </si>
  <si>
    <t>1.13.2.3.</t>
  </si>
  <si>
    <t>86909</t>
  </si>
  <si>
    <t>TORNEIRA CROMADA TUBO MÓVEL, DE MESA, 1/2" OU 3/4", PARA PIA DE COZINHA, PADRÃO ALTO - FORNECIMENTO E INSTALAÇÃO. AF_01/2020</t>
  </si>
  <si>
    <t>1.13.2.4.</t>
  </si>
  <si>
    <t>86915</t>
  </si>
  <si>
    <t>TORNEIRA CROMADA DE MESA, 1/2" OU 3/4", PARA LAVATÓRIO, PADRÃO MÉDIO - FORNECIMENTO E INSTALAÇÃO. AF_01/2020</t>
  </si>
  <si>
    <t>1.13.2.5.</t>
  </si>
  <si>
    <t>1.13.2.6.</t>
  </si>
  <si>
    <t>1.13.2.7.</t>
  </si>
  <si>
    <t>86884</t>
  </si>
  <si>
    <t>ENGATE FLEXÍVEL EM PLÁSTICO BRANCO, 1/2" X 30CM - FORNECIMENTO E INSTALAÇÃO. AF_01/2020</t>
  </si>
  <si>
    <t>1.13.2.8.</t>
  </si>
  <si>
    <t>94706</t>
  </si>
  <si>
    <t>ADAPTADOR COM FLANGE E ANEL DE VEDAÇÃO, PVC, SOLDÁVEL, DN 50 MM X 1 1/2", INSTALADO EM RESERVAÇÃO PREDIAL DE ÁGUA - FORNECIMENTO E INSTALAÇÃO. AF_04/2024</t>
  </si>
  <si>
    <t>1.13.2.9.</t>
  </si>
  <si>
    <t>89429</t>
  </si>
  <si>
    <t>ADAPTADOR CURTO COM BOLSA E ROSCA PARA REGISTRO, PVC, SOLDÁVEL, DN 25MM X 3/4, INSTALADO EM RAMAL DE DISTRIBUIÇÃO DE ÁGUA - FORNECIMENTO E INSTALAÇÃO. AF_06/2022</t>
  </si>
  <si>
    <t>1.13.2.10.</t>
  </si>
  <si>
    <t>1.13.2.11.</t>
  </si>
  <si>
    <t>104341</t>
  </si>
  <si>
    <t>BUCHA DE REDUÇÃO LONGA, PVC, SÉRIE NORMAL, ESGOTO PREDIAL, DN 50 X 40 MM, JUNTA SOLDÁVEL E ELÁSTICA, FORNECIDO E INSTALADO EM RAMAL DE DESCARGA OU RAMAL DE ESGOTO SANITÁRIO. AF_08/2022</t>
  </si>
  <si>
    <t>1.13.2.12.</t>
  </si>
  <si>
    <t>89504</t>
  </si>
  <si>
    <t>CURVA 45 GRAUS, PVC, SOLDÁVEL, DN 50MM, INSTALADO EM PRUMADA DE ÁGUA - FORNECIMENTO E INSTALAÇÃO. AF_06/2022</t>
  </si>
  <si>
    <t>1.13.2.13.</t>
  </si>
  <si>
    <t>1.13.2.14.</t>
  </si>
  <si>
    <t>1.13.2.15.</t>
  </si>
  <si>
    <t>1.13.2.16.</t>
  </si>
  <si>
    <t>1.13.2.17.</t>
  </si>
  <si>
    <t>103996</t>
  </si>
  <si>
    <t>LUVA DE CORRER, PVC, SOLDÁVEL, DN 50MM, INSTALADO EM RAMAL DE DISTRIBUIÇÃO DE ÁGUA - FORNECIMENTO E INSTALAÇÃO. AF_06/2022</t>
  </si>
  <si>
    <t>1.13.2.18.</t>
  </si>
  <si>
    <t>1.13.2.19.</t>
  </si>
  <si>
    <t>1.13.2.20.</t>
  </si>
  <si>
    <t>1.13.2.21.</t>
  </si>
  <si>
    <t>1.13.2.22.</t>
  </si>
  <si>
    <t>89440</t>
  </si>
  <si>
    <t>TE, PVC, SOLDÁVEL, DN 25MM, INSTALADO EM RAMAL DE DISTRIBUIÇÃO DE ÁGUA - FORNECIMENTO E INSTALAÇÃO. AF_06/2022</t>
  </si>
  <si>
    <t>1.13.2.23.</t>
  </si>
  <si>
    <t>1.13.2.24.</t>
  </si>
  <si>
    <t>89394</t>
  </si>
  <si>
    <t>TÊ COM BUCHA DE LATÃO NA BOLSA CENTRAL, PVC, SOLDÁVEL, DN 20MM X 1/2, INSTALADO EM RAMAL OU SUB-RAMAL DE ÁGUA - FORNECIMENTO E INSTALAÇÃO. AF_06/2022</t>
  </si>
  <si>
    <t>CAIXAS, DRENOS E ACESSÓRIOS</t>
  </si>
  <si>
    <t>1.13.3.1.</t>
  </si>
  <si>
    <t>1.13.3.2.</t>
  </si>
  <si>
    <t>97902</t>
  </si>
  <si>
    <t>CAIXA ENTERRADA HIDRÁULICA RETANGULAR EM ALVENARIA COM TIJOLOS CERÂMICOS MACIÇOS, DIMENSÕES INTERNAS: 0,6X0,6X0,6 M PARA REDE DE ESGOTO. AF_12/2020</t>
  </si>
  <si>
    <t>1.13.3.3.</t>
  </si>
  <si>
    <t>CAIXA ENTERRADA HIDRÁULICA RETANGULAR EM ALVENARIA COM TIJOLOS CERÂMICOS MACIÇOS, DIMENSÕES INTERNAS: 0,6X0,6X0,6 M PARA REDE DE DRENAGEM COM GRELHA. AF_12/2020</t>
  </si>
  <si>
    <t>1.13.3.4.</t>
  </si>
  <si>
    <t>CANALETA COM GRELHA METÁLICA, CONFORME PROJETO [REF.: SIURB PRÓPRIA 002]</t>
  </si>
  <si>
    <t>1.13.3.5.</t>
  </si>
  <si>
    <t>97888</t>
  </si>
  <si>
    <t>CAIXA ENTERRADA ELÉTRICA RETANGULAR, EM ALVENARIA COM TIJOLOS CERÂMICOS MACIÇOS, FUNDO COM BRITA, DIMENSÕES INTERNAS: 0,6X0,6X0,6 M. AF_12/2020</t>
  </si>
  <si>
    <t>1.13.3.6.</t>
  </si>
  <si>
    <t>104329</t>
  </si>
  <si>
    <t>CAIXA SIFONADA, COM GRELHA REDONDA, PVC, DN 150 X 150 X 50 MM, JUNTA SOLDÁVEL, FORNECIDA E INSTALADA EM RAMAL DE DESCARGA OU EM RAMAL DE ESGOTO SANITÁRIO. AF_08/2022</t>
  </si>
  <si>
    <t>1.13.3.7.</t>
  </si>
  <si>
    <t>INSTALAÇÃO DE RALO SEMI ESFÉRICO TIPO ABACAXI 100MM [REF.: ORSE 4283]</t>
  </si>
  <si>
    <t>1.13.3.8.</t>
  </si>
  <si>
    <t>86881</t>
  </si>
  <si>
    <t>SIFÃO DO TIPO GARRAFA EM METAL CROMADO 1 X 1.1/2" - FORNECIMENTO E INSTALAÇÃO. AF_01/2020</t>
  </si>
  <si>
    <t>1.13.3.9.</t>
  </si>
  <si>
    <t>SIFÃO DO TIPO GARRAFA EM METAL CROMADO 1 X 2" - FORNECIMENTO E INSTALAÇÃO [REF.: SINAPI 86881]</t>
  </si>
  <si>
    <t>1.13.3.10.</t>
  </si>
  <si>
    <t>SIFÃO DUPLO PVC - FORNECIMENTO E INSTALAÇÃO [REF.: SINAPI 86881]</t>
  </si>
  <si>
    <t>1.13.3.11.</t>
  </si>
  <si>
    <t>95250</t>
  </si>
  <si>
    <t>VÁLVULA DE ESFERA BRUTA, BRONZE, ROSCÁVEL, 1'' - FORNECIMENTO E INSTALAÇÃO. AF_08/2021</t>
  </si>
  <si>
    <t>1.13.3.12.</t>
  </si>
  <si>
    <t>1.13.3.13.</t>
  </si>
  <si>
    <t>98105</t>
  </si>
  <si>
    <t>CAIXA DE GORDURA DUPLA (CAPACIDADE: 126 L), RETANGULAR, EM ALVENARIA COM TIJOLOS CERÂMICOS MACIÇOS, DIMENSÕES INTERNAS = 0,4X0,7 M, ALTURA INTERNA = 0,8 M. AF_12/2020</t>
  </si>
  <si>
    <t>1.13.3.14.</t>
  </si>
  <si>
    <t>102684</t>
  </si>
  <si>
    <t>DRENO PROFUNDO (SEÇÃO 0,50 X 1,50 M), COM TUBO DE PEAD CORRUGADO PERFURADO, DN 100 MM, ENCHIMENTO COM BRITA, ENVOLVIDO COM MANTA GEOTÊXTIL. AF_07/2021</t>
  </si>
  <si>
    <t>1.13.4.</t>
  </si>
  <si>
    <t>TUBOS E CONECÇÕES DE ESGOTO</t>
  </si>
  <si>
    <t>1.13.4.1.</t>
  </si>
  <si>
    <t>1.13.4.2.</t>
  </si>
  <si>
    <t>89748</t>
  </si>
  <si>
    <t>CURVA CURTA 90 GRAUS, PVC, SERIE NORMAL, ESGOTO PREDIAL, DN 100 MM, JUNTA ELÁSTICA, FORNECIDO E INSTALADO EM RAMAL DE DESCARGA OU RAMAL DE ESGOTO SANITÁRIO. AF_08/2022</t>
  </si>
  <si>
    <t>1.13.4.3.</t>
  </si>
  <si>
    <t>1.13.4.4.</t>
  </si>
  <si>
    <t>89746</t>
  </si>
  <si>
    <t>JOELHO 45 GRAUS, PVC, SERIE NORMAL, ESGOTO PREDIAL, DN 100 MM, JUNTA ELÁSTICA, FORNECIDO E INSTALADO EM RAMAL DE DESCARGA OU RAMAL DE ESGOTO SANITÁRIO. AF_08/2022</t>
  </si>
  <si>
    <t>1.13.4.5.</t>
  </si>
  <si>
    <t>1.13.4.6.</t>
  </si>
  <si>
    <t>1.13.4.7.</t>
  </si>
  <si>
    <t>89744</t>
  </si>
  <si>
    <t>JOELHO 90 GRAUS, PVC, SERIE NORMAL, ESGOTO PREDIAL, DN 100 MM, JUNTA ELÁSTICA, FORNECIDO E INSTALADO EM RAMAL DE DESCARGA OU RAMAL DE ESGOTO SANITÁRIO. AF_08/2022</t>
  </si>
  <si>
    <t>1.13.4.8.</t>
  </si>
  <si>
    <t>1.13.4.9.</t>
  </si>
  <si>
    <t>89801</t>
  </si>
  <si>
    <t>JOELHO 90 GRAUS, PVC, SERIE NORMAL, ESGOTO PREDIAL, DN 50 MM, JUNTA ELÁSTICA, FORNECIDO E INSTALADO EM PRUMADA DE ESGOTO SANITÁRIO OU VENTILAÇÃO. AF_08/2022</t>
  </si>
  <si>
    <t>1.13.4.10.</t>
  </si>
  <si>
    <t>1.13.4.11.</t>
  </si>
  <si>
    <t>89834</t>
  </si>
  <si>
    <t>JUNÇÃO SIMPLES, PVC, SERIE NORMAL, ESGOTO PREDIAL, DN 100 X 100 MM, JUNTA ELÁSTICA, FORNECIDO E INSTALADO EM PRUMADA DE ESGOTO SANITÁRIO OU VENTILAÇÃO. AF_08/2022</t>
  </si>
  <si>
    <t>1.13.4.12.</t>
  </si>
  <si>
    <t>JUNÇÃO SIMPLES, PVC, SERIE NORMAL, ESGOTO PREDIAL, DN 100 X 50 MM, JUNTA ELÁSTICA, FORNECIDO E INSTALADO EM PRUMADA DE ESGOTO SANITÁRIO OU VENTILAÇÃO [REF.: SINAPI 89834]</t>
  </si>
  <si>
    <t>1.13.4.13.</t>
  </si>
  <si>
    <t>104174</t>
  </si>
  <si>
    <t>JUNÇÃO SIMPLES, PVC, SERIE R, ÁGUA PLUVIAL, DN 150 X 100 MM, JUNTA ELÁSTICA, FORNECIDO E INSTALADO EM RAMAL DE ENCAMINHAMENTO. AF_06/2022</t>
  </si>
  <si>
    <t>1.13.4.14.</t>
  </si>
  <si>
    <t>1.13.4.15.</t>
  </si>
  <si>
    <t>89785</t>
  </si>
  <si>
    <t>JUNÇÃO SIMPLES, PVC, SERIE NORMAL, ESGOTO PREDIAL, DN 50 X 50 MM, JUNTA ELÁSTICA, FORNECIDO E INSTALADO EM RAMAL DE DESCARGA OU RAMAL DE ESGOTO SANITÁRIO. AF_08/2022</t>
  </si>
  <si>
    <t>1.13.4.16.</t>
  </si>
  <si>
    <t>89778</t>
  </si>
  <si>
    <t>LUVA SIMPLES, PVC, SERIE NORMAL, ESGOTO PREDIAL, DN 100 MM, JUNTA ELÁSTICA, FORNECIDO E INSTALADO EM RAMAL DE DESCARGA OU RAMAL DE ESGOTO SANITÁRIO. AF_08/2022</t>
  </si>
  <si>
    <t>1.13.4.17.</t>
  </si>
  <si>
    <t>89753</t>
  </si>
  <si>
    <t>LUVA SIMPLES, PVC, SERIE NORMAL, ESGOTO PREDIAL, DN 50 MM, JUNTA ELÁSTICA, FORNECIDO E INSTALADO EM RAMAL DE DESCARGA OU RAMAL DE ESGOTO SANITÁRIO. AF_08/2022</t>
  </si>
  <si>
    <t>1.13.4.18.</t>
  </si>
  <si>
    <t>104356</t>
  </si>
  <si>
    <t>TERMINAL DE VENTILAÇÃO, PVC, SÉRIE NORMAL, ESGOTO PREDIAL, DN 100 MM, JUNTA SOLDÁVEL, FORNECIDO E INSTALADO EM PRUMADA DE ESGOTO SANITÁRIO OU VENTILAÇÃO. AF_08/2022</t>
  </si>
  <si>
    <t>1.13.4.19.</t>
  </si>
  <si>
    <t>89800</t>
  </si>
  <si>
    <t>TUBO PVC, SERIE NORMAL, ESGOTO PREDIAL, DN 100 MM, FORNECIDO E INSTALADO EM PRUMADA DE ESGOTO SANITÁRIO OU VENTILAÇÃO. AF_08/2022</t>
  </si>
  <si>
    <t>1.13.4.20.</t>
  </si>
  <si>
    <t>89849</t>
  </si>
  <si>
    <t>TUBO PVC, SERIE NORMAL, ESGOTO PREDIAL, DN 150 MM, FORNECIDO E INSTALADO EM SUBCOLETOR AÉREO DE ESGOTO SANITÁRIO. AF_08/2022</t>
  </si>
  <si>
    <t>1.13.4.21.</t>
  </si>
  <si>
    <t>1.13.4.22.</t>
  </si>
  <si>
    <t>89712</t>
  </si>
  <si>
    <t>TUBO PVC, SERIE NORMAL, ESGOTO PREDIAL, DN 50 MM, FORNECIDO E INSTALADO EM RAMAL DE DESCARGA OU RAMAL DE ESGOTO SANITÁRIO. AF_08/2022</t>
  </si>
  <si>
    <t>1.13.4.23.</t>
  </si>
  <si>
    <t>1.13.4.24.</t>
  </si>
  <si>
    <t>104352</t>
  </si>
  <si>
    <t>TE, PVC, SÉRIE NORMAL, ESGOTO PREDIAL, DN 100 X 50 MM, JUNTA ELÁSTICA, FORNECIDO E INSTALADO EM PRUMADA DE ESGOTO SANITÁRIO OU VENTILAÇÃO. AF_08/2022</t>
  </si>
  <si>
    <t>1.13.4.25.</t>
  </si>
  <si>
    <t>89784</t>
  </si>
  <si>
    <t>TE, PVC, SERIE NORMAL, ESGOTO PREDIAL, DN 50 X 50 MM, JUNTA ELÁSTICA, FORNECIDO E INSTALADO EM RAMAL DE DESCARGA OU RAMAL DE ESGOTO SANITÁRIO. AF_08/2022</t>
  </si>
  <si>
    <t>1.13.4.26.</t>
  </si>
  <si>
    <t>90443</t>
  </si>
  <si>
    <t>RASGO LINEAR MANUAL EM ALVENARIA, PARA RAMAIS/ DISTRIBUIÇÃO DE INSTALAÇÕES HIDRÁULICAS, DIÂMETROS MENORES OU IGUAIS A 40 MM. AF_09/2023</t>
  </si>
  <si>
    <t>1.13.4.27.</t>
  </si>
  <si>
    <t>90466</t>
  </si>
  <si>
    <t>CHUMBAMENTO LINEAR EM ALVENARIA PARA RAMAIS/DISTRIBUIÇÃO DE INSTALAÇÕES HIDRÁULICAS COM DIÂMETROS MENORES OU IGUAIS A 40 MM. AF_09/2023</t>
  </si>
  <si>
    <t>BANCADAS E PIAS DIVERSAS</t>
  </si>
  <si>
    <t>1.14.0.1.</t>
  </si>
  <si>
    <t>BANCADA DE GRANITO CINZA POLIDO (SALA DE ESTERELIZAÇÃO), DE 2,00 X 0,50 M, PARA PIA - FORNECIMENTO E INSTALAÇÃO [REF.: SINAPI 86889 ADAPTADO]</t>
  </si>
  <si>
    <t>1.14.0.2.</t>
  </si>
  <si>
    <t>BANCADA DE GRANITO CINZA POLIDO (SALA DE ESTERELIZAÇÃO), DE 2,52 X 0,50 M, PARA PIA - FORNECIMENTO E INSTALAÇÃO [REF.: SINAPI 86889 ADAPTADO]</t>
  </si>
  <si>
    <t>1.14.0.3.</t>
  </si>
  <si>
    <t>86933</t>
  </si>
  <si>
    <t>BANCADA DE MÁRMORE SINTÉTICO 120 X 60CM, COM CUBA INTEGRADA, INCLUSO SIFÃO TIPO GARRAFA EM PVC, VÁLVULA EM PLÁSTICO CROMADO TIPO AMERICANA E TORNEIRA CROMADA LONGA, DE PAREDE, PADRÃO POPULAR - FORNECIMENTO E INSTALAÇÃO. AF_01/2020</t>
  </si>
  <si>
    <t>1.14.0.4.</t>
  </si>
  <si>
    <t>86899</t>
  </si>
  <si>
    <t>BANCADA DE MÁRMORE BRANCO POLIDO, DE 0,50 X 0,60 M, PARA LAVATÓRIO - FORNECIMENTO E INSTALAÇÃO. AF_01/2020</t>
  </si>
  <si>
    <t>1.14.0.5.</t>
  </si>
  <si>
    <t>86902</t>
  </si>
  <si>
    <t>LAVATÓRIO LOUÇA BRANCA COM COLUNA, *44 X 35,5* CM, PADRÃO POPULAR - FORNECIMENTO E INSTALAÇÃO. AF_01/2020</t>
  </si>
  <si>
    <t>INSTALAÇÕES ELÉTRICAS</t>
  </si>
  <si>
    <t>ENTRADA DE ENERGIA</t>
  </si>
  <si>
    <t>1.15.1.1.</t>
  </si>
  <si>
    <t>101510</t>
  </si>
  <si>
    <t>ENTRADA DE ENERGIA ELÉTRICA, AÉREA, TRIFÁSICA, COM CAIXA DE EMBUTIR, CABO DE 16 MM2 E DISJUNTOR DIN 50A (NÃO INCLUSO O POSTE DE CONCRETO). AF_07/2020</t>
  </si>
  <si>
    <t>1.15.2.1.</t>
  </si>
  <si>
    <t>101881</t>
  </si>
  <si>
    <t>QUADRO DE DISTRIBUIÇÃO DE ENERGIA EM CHAPA DE AÇO GALVANIZADO, DE EMBUTIR, COM BARRAMENTO TRIFÁSICO, PARA 40 DISJUNTORES DIN 100A - FORNECIMENTO E INSTALAÇÃO. AF_07/2025</t>
  </si>
  <si>
    <t>1.15.2.2.</t>
  </si>
  <si>
    <t>13393</t>
  </si>
  <si>
    <t>QUADRO DE DISTRIBUICAO COM BARRAMENTO TRIFASICO, DE EMBUTIR, EM CHAPA DE ACO GALVANIZADO, PARA 12 DISJUNTORES DIN, 100 A</t>
  </si>
  <si>
    <t>1.15.2.3.</t>
  </si>
  <si>
    <t>93655</t>
  </si>
  <si>
    <t>DISJUNTOR MONOPOLAR TIPO DIN, CORRENTE NOMINAL DE 20A - FORNECIMENTO E INSTALAÇÃO. AF_07/2025</t>
  </si>
  <si>
    <t>1.15.2.4.</t>
  </si>
  <si>
    <t>93669</t>
  </si>
  <si>
    <t>DISJUNTOR TRIPOLAR TIPO DIN, CORRENTE NOMINAL DE 20A - FORNECIMENTO E INSTALAÇÃO. AF_07/2025</t>
  </si>
  <si>
    <t>1.15.2.5.</t>
  </si>
  <si>
    <t>93673</t>
  </si>
  <si>
    <t>DISJUNTOR TRIPOLAR TIPO DIN, CORRENTE NOMINAL DE 50A - FORNECIMENTO E INSTALAÇÃO. AF_07/2025</t>
  </si>
  <si>
    <t>1.15.2.6.</t>
  </si>
  <si>
    <t>97711</t>
  </si>
  <si>
    <t>DISJUNTOR TETRAPOLAR TIPO DR, CORRENTE NOMINAL DE 40A - FORNECIMENTO E INSTALAÇÃO. AF_07/2025</t>
  </si>
  <si>
    <t>1.15.2.7.</t>
  </si>
  <si>
    <t>DISJUNTOR TETRAPOLAR TIPO DR, CORRENTE NOMINAL DE 63A - FORNECIMENTO E INSTALAÇÃO. [REF.: SINAPI 97711]</t>
  </si>
  <si>
    <t>1.15.2.8.</t>
  </si>
  <si>
    <t>DISPOSITIVO DPS 20KA-175V OU 275V - FORNECIMENTO E INSTALAÇÃO [REF.: SINAPI 106027]</t>
  </si>
  <si>
    <t>ELETRODUTOS E CAIXAS</t>
  </si>
  <si>
    <t>1.15.3.1.</t>
  </si>
  <si>
    <t>91939</t>
  </si>
  <si>
    <t>CAIXA RETANGULAR 4" X 2" ALTA (2,00 M DO PISO), PVC, INSTALADA EM PAREDE - FORNECIMENTO E INSTALAÇÃO. AF_03/2023</t>
  </si>
  <si>
    <t>1.15.3.2.</t>
  </si>
  <si>
    <t>1.15.3.3.</t>
  </si>
  <si>
    <t>91936</t>
  </si>
  <si>
    <t>CAIXA OCTOGONAL 4" X 4", PVC, INSTALADA EM LAJE - FORNECIMENTO E INSTALAÇÃO. AF_03/2023</t>
  </si>
  <si>
    <t>1.15.3.4.</t>
  </si>
  <si>
    <t>1.15.3.5.</t>
  </si>
  <si>
    <t>95818</t>
  </si>
  <si>
    <t>CONDULETE DE PVC, TIPO X, PARA ELETRODUTO DE PVC SOLDÁVEL DN 32 MM (1''), APARENTE - FORNECIMENTO E INSTALAÇÃO. AF_10/2022</t>
  </si>
  <si>
    <t>1.15.3.6.</t>
  </si>
  <si>
    <t>7543</t>
  </si>
  <si>
    <t>TAMPA CEGA EM PVC PARA CONDULETE 4 X 2"</t>
  </si>
  <si>
    <t>1.15.3.7.</t>
  </si>
  <si>
    <t>792</t>
  </si>
  <si>
    <t>BUCHA DE REDUCAO PVC, ROSCAVEL, 1" X 3/4"</t>
  </si>
  <si>
    <t>1.15.3.8.</t>
  </si>
  <si>
    <t>91833</t>
  </si>
  <si>
    <t>ELETRODUTO FLEXÍVEL CORRUGADO REFORÇADO, PVC, DN 20 MM (1/2"), PARA CIRCUITOS TERMINAIS, INSTALADO EM FORRO - FORNECIMENTO E INSTALAÇÃO. AF_03/2023</t>
  </si>
  <si>
    <t>1.15.3.9.</t>
  </si>
  <si>
    <t>91855</t>
  </si>
  <si>
    <t>ELETRODUTO FLEXÍVEL CORRUGADO REFORÇADO, PVC, DN 25 MM (3/4"), PARA CIRCUITOS TERMINAIS, INSTALADO EM PAREDE - FORNECIMENTO E INSTALAÇÃO. AF_03/2023</t>
  </si>
  <si>
    <t>1.15.3.10.</t>
  </si>
  <si>
    <t>91847</t>
  </si>
  <si>
    <t>ELETRODUTO FLEXÍVEL CORRUGADO REFORÇADO, PVC, DN 32 MM (1"), PARA CIRCUITOS TERMINAIS, INSTALADO EM LAJE - FORNECIMENTO E INSTALAÇÃO. AF_03/2023</t>
  </si>
  <si>
    <t>1.15.4.</t>
  </si>
  <si>
    <t>CABO FLEXÍVEL</t>
  </si>
  <si>
    <t>1.15.4.1.</t>
  </si>
  <si>
    <t>1.15.4.2.</t>
  </si>
  <si>
    <t>1.15.4.3.</t>
  </si>
  <si>
    <t>1.15.4.4.</t>
  </si>
  <si>
    <t>91933</t>
  </si>
  <si>
    <t>CABO DE COBRE FLEXÍVEL ISOLADO, 10 MM², ANTI-CHAMA 0,6/1,0 KV, PARA CIRCUITOS TERMINAIS - FORNECIMENTO E INSTALAÇÃO. AF_03/2023</t>
  </si>
  <si>
    <t>1.15.5.</t>
  </si>
  <si>
    <t>1.15.5.1.</t>
  </si>
  <si>
    <t>1.15.5.2.</t>
  </si>
  <si>
    <t>1.15.5.3.</t>
  </si>
  <si>
    <t>97596</t>
  </si>
  <si>
    <t>SENSOR DE PRESENÇA SEM FOTOCÉLULA, FIXAÇÃO EM PAREDE - FORNECIMENTO E INSTALAÇÃO. AF_09/2024</t>
  </si>
  <si>
    <t>1.15.5.4.</t>
  </si>
  <si>
    <t>91959</t>
  </si>
  <si>
    <t>INTERRUPTOR SIMPLES (2 MÓDULOS), 10A/250V, INCLUINDO SUPORTE E PLACA - FORNECIMENTO E INSTALAÇÃO. AF_03/2023</t>
  </si>
  <si>
    <t>1.15.5.5.</t>
  </si>
  <si>
    <t>1.15.5.6.</t>
  </si>
  <si>
    <t>92004</t>
  </si>
  <si>
    <t>TOMADA MÉDIA DE EMBUTIR (2 MÓDULOS), 2P+T 10 A, INCLUINDO SUPORTE E PLACA - FORNECIMENTO E INSTALAÇÃO. AF_03/2023</t>
  </si>
  <si>
    <t>1.15.5.7.</t>
  </si>
  <si>
    <t>92012</t>
  </si>
  <si>
    <t>TOMADA MÉDIA DE EMBUTIR (3 MÓDULOS), 2P+T 10 A, INCLUINDO SUPORTE E PLACA - FORNECIMENTO E INSTALAÇÃO. AF_03/2023</t>
  </si>
  <si>
    <t>1.15.5.8.</t>
  </si>
  <si>
    <t>92019</t>
  </si>
  <si>
    <t>TOMADA BAIXA DE EMBUTIR (4 MÓDULOS), 2P+T 10 A, INCLUINDO SUPORTE E PLACA - FORNECIMENTO E INSTALAÇÃO. AF_03/2023</t>
  </si>
  <si>
    <t>1.15.5.9.</t>
  </si>
  <si>
    <t>1.15.5.10.</t>
  </si>
  <si>
    <t>90447</t>
  </si>
  <si>
    <t>RASGO LINEAR MANUAL EM ALVENARIA, PARA ELETRODUTOS, DIÂMETROS MENORES OU IGUAIS A 40 MM. AF_09/2023</t>
  </si>
  <si>
    <t>1.15.5.11.</t>
  </si>
  <si>
    <t>104766</t>
  </si>
  <si>
    <t>CHUMBAMENTO LINEAR EM ALVENARIA PARA ELETRODUTOS COM DIÂMETROS MENORES OU IGUAIS A 40 MM. AF_09/2023</t>
  </si>
  <si>
    <t>1.15.6.</t>
  </si>
  <si>
    <t>1.15.6.1.</t>
  </si>
  <si>
    <t>LUMINÁRIA TIPO PLAFON QUADRADA, DE EMBUTIR, COM LED DE 18 W - FORNECIMENTO E INSTALAÇÃO. [REF.: SINAPI 103787]</t>
  </si>
  <si>
    <t>1.15.6.2.</t>
  </si>
  <si>
    <t>100619</t>
  </si>
  <si>
    <t>POSTE DECORATIVO PARA JARDIM EM AÇO TUBULAR, H = *2,5* M, SEM LUMINÁRIA - FORNECIMENTO E INSTALAÇÃO. AF_04/2025</t>
  </si>
  <si>
    <t>1.15.6.3.</t>
  </si>
  <si>
    <t>101654</t>
  </si>
  <si>
    <t>LUMINÁRIA DE LED PARA ILUMINAÇÃO PÚBLICA, DE 33 W ATÉ 50 W - FORNECIMENTO E INSTALAÇÃO. AF_02/2025_PS</t>
  </si>
  <si>
    <t>1.15.6.4.</t>
  </si>
  <si>
    <t>SERVIÇOS COMPLEMENTARES</t>
  </si>
  <si>
    <t>1.16.0.1.</t>
  </si>
  <si>
    <t>99803</t>
  </si>
  <si>
    <t>LIMPEZA DE PISO CERÂMICO OU PORCELANATO COM PANO ÚMIDO. AF_04/2019</t>
  </si>
  <si>
    <t>102491</t>
  </si>
  <si>
    <t>103334</t>
  </si>
  <si>
    <t>87794</t>
  </si>
  <si>
    <t>99855</t>
  </si>
  <si>
    <t>94342</t>
  </si>
  <si>
    <t>6085</t>
  </si>
  <si>
    <t>102184</t>
  </si>
  <si>
    <t>100702</t>
  </si>
  <si>
    <t>100871</t>
  </si>
  <si>
    <t>90830</t>
  </si>
  <si>
    <t>4930</t>
  </si>
  <si>
    <t>88629</t>
  </si>
  <si>
    <t>4948</t>
  </si>
  <si>
    <t>94807</t>
  </si>
  <si>
    <t>39022</t>
  </si>
  <si>
    <t>100720</t>
  </si>
  <si>
    <t>100739</t>
  </si>
  <si>
    <t>5092</t>
  </si>
  <si>
    <t>34377</t>
  </si>
  <si>
    <t>10505</t>
  </si>
  <si>
    <t>12793</t>
  </si>
  <si>
    <t>103001</t>
  </si>
  <si>
    <t>7258</t>
  </si>
  <si>
    <t>100475</t>
  </si>
  <si>
    <t>87316</t>
  </si>
  <si>
    <t>6150</t>
  </si>
  <si>
    <t>3146</t>
  </si>
  <si>
    <t>3659</t>
  </si>
  <si>
    <t>301</t>
  </si>
  <si>
    <t>296</t>
  </si>
  <si>
    <t>88274</t>
  </si>
  <si>
    <t>4823</t>
  </si>
  <si>
    <t>37329</t>
  </si>
  <si>
    <t>1743</t>
  </si>
  <si>
    <t>1574</t>
  </si>
  <si>
    <t>39473</t>
  </si>
  <si>
    <t>PINTURA DE PISO COM TINTA ACRÍLICA, APLICAÇÃO MANUAL, 2 DEMÃOS, INCLUSO FUNDO PREPARADOR. AF_05/2021</t>
  </si>
  <si>
    <t>ALVENARIA DE VEDAÇÃO DE BLOCOS CERÂMICOS FURADOS NA HORIZONTAL DE 14X9X19 CM (ESPESSURA 14 CM, BLOCO DEITADO) E ARGAMASSA DE ASSENTAMENTO COM PREPARO EM BETONEIRA. AF_12/2021</t>
  </si>
  <si>
    <t>EMBOÇO OU MASSA ÚNICA EM ARGAMASSA TRAÇO 1:2:8, PREPARO MANUAL, APLICADA MANUALMENTE EM PANOS CEGOS DE FACHADA (SEM PRESENÇA DE VÃOS), ESPESSURA DE 25 MM. AF_09/2022</t>
  </si>
  <si>
    <t>CORRIMÃO SIMPLES, DIÂMETRO EXTERNO = 1 1/2", EM AÇO GALVANIZADO. AF_04/2019_PS</t>
  </si>
  <si>
    <t>ATERRO MANUAL DE VALAS COM AREIA PARA ATERRO. AF_08/2023</t>
  </si>
  <si>
    <t>SELADOR ACRILICO OPACO PREMIUM INTERIOR/EXTERIOR</t>
  </si>
  <si>
    <t xml:space="preserve">TEXTURA ACRÍLICA EFEITO PEDRAS NATURAIS </t>
  </si>
  <si>
    <t>PORTA DE ABRIR COM MOLA HIDRÁULICA, EM VIDRO TEMPERADO, 90X210 CM, ESPESSURA 10 MM, INCLUSIVE ACESSÓRIOS. AF_01/2021</t>
  </si>
  <si>
    <t>PORTA DE CORRER DE ALUMÍNIO, COM DUAS FOLHAS PARA VIDRO, INCLUSO VIDRO LISO INCOLOR, FECHADURA E PUXADOR, SEM ALIZAR. AF_12/2019</t>
  </si>
  <si>
    <t>BARRA DE APOIO RETA, EM ALUMINIO, COMPRIMENTO 70 CM, FIXADA NA PAREDE - FORNECIMENTO E INSTALAÇÃO. AF_01/2020</t>
  </si>
  <si>
    <t>FECHADURA DE EMBUTIR COM CILINDRO, EXTERNA, COMPLETA, ACABAMENTO PADRÃO MÉDIO, INCLUSO EXECUÇÃO DE FURO - FORNECIMENTO E INSTALAÇÃO. AF_12/2019</t>
  </si>
  <si>
    <t>PORTA DE ABRIR / GIRO, EM GRADIL FERRO, COM BARRA CHATA 3 CM X 1/4", COM REQUADRO E GUARNICAO - COMPLETO - ACABAMENTO NATURAL</t>
  </si>
  <si>
    <t>ARGAMASSA TRAÇO 1:3 (EM VOLUME DE CIMENTO E AREIA MÉDIA ÚMIDA), PREPARO MANUAL. AF_08/2019</t>
  </si>
  <si>
    <t>PORTAO DE ABRIR / GIRO, EM GRADIL DE METALON REDONDO DE 3/4" VERTICAL, COM REQUADRO, ACABAMENTO NATURAL - COMPLETO</t>
  </si>
  <si>
    <t>PORTA EM AÇO DE ABRIR TIPO VENEZIANA SEM GUARNIÇÃO, 87X210CM, FIXAÇÃO COM PARAFUSOS - FORNECIMENTO E INSTALAÇÃO. AF_12/2019</t>
  </si>
  <si>
    <t>ORTA DE ABRIR EM ACO, TIPO VENEZIANA, 90 X 210 CM, COM FUNDO ANTICORROSIVO / PRIMER DE PROTECAO, INCLUI FECHADURA, MACANETA E PARAFUSOS, SEM GUARNICAO/ALIZAR/VISTA</t>
  </si>
  <si>
    <t>PINTURA COM TINTA ALQUÍDICA DE FUNDO (TIPO ZARCÃO) APLICADA A ROLO OU PINCEL SOBRE PERFIL METÁLICO EXECUTADO EM FÁBRICA (POR DEMÃO). AF_01/2020</t>
  </si>
  <si>
    <t>PINTURA COM TINTA ALQUÍDICA DE ACABAMENTO (ESMALTE SINTÉTICO ACETINADO) PULVERIZADA SOBRE PERFIL METÁLICO EXECUTADO EM FÁBRICA (POR DEMÃO). AF_01/2020_PE</t>
  </si>
  <si>
    <t>GONZO DE EMBUTIR, EM LATAO / ZAMAC, *20 X 48* MM, PARA JANELA BASCULANTE / PIVOTANTE, JOGO COM 4 PECAS (PAR) - INCLUI PARAFUSOS</t>
  </si>
  <si>
    <t>PAR</t>
  </si>
  <si>
    <t>JANELA BASCULANTE, EM ALUMINIO PERFIL 20, 80 X 60 CM (A X L), 4 FLS (1 FIXA E 3 MOVEIS), ACABAMENTO BRANCO OU BRILHANTE, BATENTE DE 3 A 4 CM, COM VIDRO 4 MM, SEM GUARNICAO</t>
  </si>
  <si>
    <t>VIDRO TEMPERADO INCOLOR E = 6 MM, SEM COLOCACAO</t>
  </si>
  <si>
    <t>Janela em alumínio, cor N/P/B, moldura-vidro, tipo guilhotina, exclusive vidro</t>
  </si>
  <si>
    <t>GRELHA DE FERRO FUNDIDO SIMPLES COM REQUADRO, 150 X 1000 MM, ASSENTADA COM ARGAMASSA 1 : 3 CIMENTO: AREIA - FORNECIMENTO E INSTALAÇÃO. AF_05/2025</t>
  </si>
  <si>
    <t>TIJOLO CERAMICO MACICO COMUM DE *5 X 10 X 20* CM (L X A X C)</t>
  </si>
  <si>
    <t>ARGAMASSA TRAÇO 1:3 (EM VOLUME DE CIMENTO E AREIA MÉDIA ÚMIDA) COM ADIÇÃO DE IMPERMEABILIZANTE, PREPARO MECÂNICO COM BETONEIRA 400 L. AF_08/2019</t>
  </si>
  <si>
    <t>ARGAMASSA TRAÇO 1:4 (EM VOLUME DE CIMENTO E AREIA GROSSA ÚMIDA) PARA CHAPISCO CONVENCIONAL, PREPARO MECÂNICO COM BETONEIRA 400 L. AF_08/2019</t>
  </si>
  <si>
    <t>Ralo Abacaxi Hemisférico  100MM</t>
  </si>
  <si>
    <t>SIFAO EM METAL CROMADO PARA PIA AMERICANA, 1.1/2 X 2"</t>
  </si>
  <si>
    <t>FITA VEDA ROSCA, EM PTFE, ROLO DE 18 MM X 10 M (L X C)</t>
  </si>
  <si>
    <t>SIFÃO DUPLO</t>
  </si>
  <si>
    <t>JUNCAO SIMPLES DE REDUCAO, PVC, DN 100 X 50 MM, SERIE NORMAL PARA ESGOTO PREDIAL</t>
  </si>
  <si>
    <t>ANEL BORRACHA PARA TUBO ESGOTO PREDIAL, DN 100 MM (NBR 5688)</t>
  </si>
  <si>
    <t>ANEL BORRACHA PARA TUBO ESGOTO PREDIAL, DN 50 MM (NBR 5688)</t>
  </si>
  <si>
    <t>MARMORISTA/GRANITEIRO COM ENCARGOS COMPLEMENTARES</t>
  </si>
  <si>
    <t>MASSA PLASTICA PARA MARMORE/GRANITO</t>
  </si>
  <si>
    <t>REJUNTE EPOXI, QUALQUER COR</t>
  </si>
  <si>
    <t>CUBA ACO INOX (AISI 304) DE EMBUTIR COM VALVULA 3 1/2", DE *46 X 30 X 12* CM</t>
  </si>
  <si>
    <t>TERMINAL A COMPRESSAO EM COBRE ESTANHADO PARA CABO 10 MM2, 1 FURO E 1 COMPRESSAO, PARA PARAFUSO DE FIXACAO M6</t>
  </si>
  <si>
    <t xml:space="preserve">Disjuntor 4 Pólos TR36 63A/30mA </t>
  </si>
  <si>
    <t>DISPOSITIVO DPS CLASSE II, 1 POLO, TENSAO MAXIMA DE 385 V, CORRENTE MAXIMA DE *20* KA (TIPO AC)</t>
  </si>
  <si>
    <t>PAINEL PLAFON DE SOBREPOR, SLIM, QUADRADA *22 X 22* CM, EM ALUMINIO ACABAMENTO BRANCO, COM ACRILICO, COM LAMPADAS LED 18W,</t>
  </si>
  <si>
    <t>OBJETO</t>
  </si>
  <si>
    <t>LOCAL</t>
  </si>
  <si>
    <t>comprimento</t>
  </si>
  <si>
    <t>largura</t>
  </si>
  <si>
    <t>altura</t>
  </si>
  <si>
    <t>área</t>
  </si>
  <si>
    <t>volume</t>
  </si>
  <si>
    <t>ÁREA DE TERRENO NATURAL (2X INICIO E FINAL DE OBRA)</t>
  </si>
  <si>
    <t>PESO (T)</t>
  </si>
  <si>
    <t>MOBI/DESMOBI</t>
  </si>
  <si>
    <t>CONTAINER</t>
  </si>
  <si>
    <t>hall</t>
  </si>
  <si>
    <t>sala de espera</t>
  </si>
  <si>
    <t>abrigo de lixo</t>
  </si>
  <si>
    <t>circulação externa + bwc</t>
  </si>
  <si>
    <t>recepção</t>
  </si>
  <si>
    <t>bwc usuarios</t>
  </si>
  <si>
    <t>refeitório</t>
  </si>
  <si>
    <t>porta 80</t>
  </si>
  <si>
    <t>porta 90</t>
  </si>
  <si>
    <t>grade abrigo lixo</t>
  </si>
  <si>
    <t>grade hall</t>
  </si>
  <si>
    <t>sala de espera 2</t>
  </si>
  <si>
    <t>dispensário</t>
  </si>
  <si>
    <t>sala de procedimentos</t>
  </si>
  <si>
    <t>bwc</t>
  </si>
  <si>
    <t>sala acs</t>
  </si>
  <si>
    <t>piso área externa (lajota e rampas)</t>
  </si>
  <si>
    <t xml:space="preserve">área externa descoberta </t>
  </si>
  <si>
    <t>piso</t>
  </si>
  <si>
    <t>sala de reunião</t>
  </si>
  <si>
    <t>arquivo</t>
  </si>
  <si>
    <t>copa</t>
  </si>
  <si>
    <t>bwc funcion</t>
  </si>
  <si>
    <t>sala de espera 3</t>
  </si>
  <si>
    <t>sala de vacina</t>
  </si>
  <si>
    <t>bwc usuários</t>
  </si>
  <si>
    <t xml:space="preserve">sala de procedimentos </t>
  </si>
  <si>
    <t>consultório médico</t>
  </si>
  <si>
    <t>consultório enfermagem</t>
  </si>
  <si>
    <t>bwc enfermagem</t>
  </si>
  <si>
    <t>circulação</t>
  </si>
  <si>
    <t>consultório odontologia</t>
  </si>
  <si>
    <t>abrigo lixo</t>
  </si>
  <si>
    <t>parede</t>
  </si>
  <si>
    <t>parede interna</t>
  </si>
  <si>
    <t>fachadas</t>
  </si>
  <si>
    <t>edificação 01</t>
  </si>
  <si>
    <t>edificação 02</t>
  </si>
  <si>
    <t>telha fibrocimento</t>
  </si>
  <si>
    <t>Bacia sanitária</t>
  </si>
  <si>
    <t>Pias /  tanques</t>
  </si>
  <si>
    <t>estimativa</t>
  </si>
  <si>
    <t>demais</t>
  </si>
  <si>
    <t>km médio</t>
  </si>
  <si>
    <t>kg / m2 ou m3 ou und</t>
  </si>
  <si>
    <t>demolição alvenarias/paredes</t>
  </si>
  <si>
    <t>remoção de portas</t>
  </si>
  <si>
    <t>remoção de janelas</t>
  </si>
  <si>
    <t>demolição piso de concreto</t>
  </si>
  <si>
    <t>demolição de cerâmica</t>
  </si>
  <si>
    <t>demolição de forros</t>
  </si>
  <si>
    <t>remoção de telhas</t>
  </si>
  <si>
    <t>remoção trama de madeira</t>
  </si>
  <si>
    <t>remoção de louças</t>
  </si>
  <si>
    <t>COMPRIMENTO DE PAREDES NOVAS</t>
  </si>
  <si>
    <t>CONFORME PROJETO ESTRUTURAL</t>
  </si>
  <si>
    <t>Regularização de área proveniente de demolição de piso</t>
  </si>
  <si>
    <t>sala asc</t>
  </si>
  <si>
    <t>dml</t>
  </si>
  <si>
    <t>bwc func</t>
  </si>
  <si>
    <t>bwc usuarios masc e fem</t>
  </si>
  <si>
    <t>sala de esterelização</t>
  </si>
  <si>
    <t>conslt. De odontologia</t>
  </si>
  <si>
    <t>consultório equipe mult.</t>
  </si>
  <si>
    <t>sala de coleta</t>
  </si>
  <si>
    <t>circulação 2</t>
  </si>
  <si>
    <t>bwc pcd</t>
  </si>
  <si>
    <t>Passeio, calçada e circulação de pedrestres</t>
  </si>
  <si>
    <t>area descoberta externa + circulação</t>
  </si>
  <si>
    <t>áeras de banheiro vide projeto</t>
  </si>
  <si>
    <t>demais áreas internas vide projeto</t>
  </si>
  <si>
    <t>piso tátil alerta conforme projeto</t>
  </si>
  <si>
    <t>piso tátil direcional conforme projeto</t>
  </si>
  <si>
    <t>RAMPA ACESSIBILIDADE</t>
  </si>
  <si>
    <t>MEIO FIO LEVANTAMENTO ATRAVÉS DO PROJETO</t>
  </si>
  <si>
    <t>RAMPA ACESSO ENTREDAS PRINCIPAL</t>
  </si>
  <si>
    <t>ACESSO ÁREA EXTERNA BLOCO REUNIÃO</t>
  </si>
  <si>
    <t>ACESSO ÁREA EXTERNA - RESERVATÓRIO INFERIOR</t>
  </si>
  <si>
    <t>ÁREA DE  ALVENARIA 2X</t>
  </si>
  <si>
    <t>ÁREA DE CHAPISCO</t>
  </si>
  <si>
    <t>REPINTURA INTERNA</t>
  </si>
  <si>
    <t>REPINTURA EXTERNA</t>
  </si>
  <si>
    <t>Fachada bloco principal</t>
  </si>
  <si>
    <t>Fachada bloco adm</t>
  </si>
  <si>
    <t>desconto textura</t>
  </si>
  <si>
    <t>AREA DE CONSTRUÇÃO NOVA</t>
  </si>
  <si>
    <t>CERÂMICA INTERNA CONFORME PROJETO</t>
  </si>
  <si>
    <t>REFEITÓRIO</t>
  </si>
  <si>
    <t>BWC FUNC</t>
  </si>
  <si>
    <t>COPA</t>
  </si>
  <si>
    <t>DML</t>
  </si>
  <si>
    <t>SALA DE PROCEDIMENTOS</t>
  </si>
  <si>
    <t>CONSULTÓRIOS (ENFERMAGEM, MEDICO E EQUIPE MULT.)</t>
  </si>
  <si>
    <t>SALA DE ESTERLIZAÇÃO</t>
  </si>
  <si>
    <t>CONSULTÓRIO ODONTOLOGICO</t>
  </si>
  <si>
    <t>BWC FEM E MASC</t>
  </si>
  <si>
    <t>BWC PCD</t>
  </si>
  <si>
    <t>FACHADA LATERAL ESQUERDA NORTE</t>
  </si>
  <si>
    <t xml:space="preserve">FACHADA POSTERIOR LESTE </t>
  </si>
  <si>
    <t>FACHADA FRONTAL OESTE -  BLOCO ADM</t>
  </si>
  <si>
    <t>FACHADA FRONTAL OESTE EDF. PRINCIPAL</t>
  </si>
  <si>
    <t>ÁREA CONFORME PROJETO</t>
  </si>
  <si>
    <t>CALHA CONFORME PROJETO</t>
  </si>
  <si>
    <t>CUMEEIRA</t>
  </si>
  <si>
    <t>RUFO AO REDOR DA CAIXA DÁGUA</t>
  </si>
  <si>
    <t>BANHEIROS E ÁREAS MOLHADAS (ESTIMATIVA LEVANTADA EM PROJETO)</t>
  </si>
  <si>
    <t>BWC MASC</t>
  </si>
  <si>
    <t>BWC FEM.</t>
  </si>
  <si>
    <t>LIXO COMUM E INFECTANTE</t>
  </si>
  <si>
    <t>FUNDAÇÕES NOVAS</t>
  </si>
  <si>
    <t>áreas descobertas (laje compressor e laje casa de maquina)</t>
  </si>
  <si>
    <t>Conforme Tabela de Esquadrias</t>
  </si>
  <si>
    <t>P05</t>
  </si>
  <si>
    <t>P06</t>
  </si>
  <si>
    <t>P07</t>
  </si>
  <si>
    <t>P08</t>
  </si>
  <si>
    <t>P09</t>
  </si>
  <si>
    <t>P10</t>
  </si>
  <si>
    <t>P11</t>
  </si>
  <si>
    <t>J1</t>
  </si>
  <si>
    <t>J7</t>
  </si>
  <si>
    <t>J3</t>
  </si>
  <si>
    <t>J5</t>
  </si>
  <si>
    <t>J2</t>
  </si>
  <si>
    <t>J6</t>
  </si>
  <si>
    <t>J8</t>
  </si>
  <si>
    <t>J9</t>
  </si>
  <si>
    <t>J10</t>
  </si>
  <si>
    <t>J11</t>
  </si>
  <si>
    <t>J4</t>
  </si>
  <si>
    <t>C1</t>
  </si>
  <si>
    <t xml:space="preserve">SOLEIRA E PINGADEIRA </t>
  </si>
  <si>
    <t>QT JANELAS</t>
  </si>
  <si>
    <t>PING+SOLEIRA</t>
  </si>
  <si>
    <t>TAXA</t>
  </si>
  <si>
    <t>escavação mecanizada</t>
  </si>
  <si>
    <t>preparo fundo de vala</t>
  </si>
  <si>
    <t>escoramento de valas</t>
  </si>
  <si>
    <t>volume total escavação</t>
  </si>
  <si>
    <t>volume total da cisterna</t>
  </si>
  <si>
    <t>conforme projeto estrutural</t>
  </si>
  <si>
    <t>conforme projeto estrutural - concreto reservatório</t>
  </si>
  <si>
    <t>conforme projeto hidrossanitário</t>
  </si>
  <si>
    <t>ralo abacaxi</t>
  </si>
  <si>
    <t>consultório de odontologia</t>
  </si>
  <si>
    <t>escovódromo</t>
  </si>
  <si>
    <t>bwc masculino</t>
  </si>
  <si>
    <t>bwc dispnsario de medicamento</t>
  </si>
  <si>
    <t>Mini Disjuntor Monopolar 20A Curva B, conforme ABNT NBR NM 60898, encaixe perfil DIN 35mm</t>
  </si>
  <si>
    <t>Mini Disjuntor Monopolar 20A Curva C, conforme ABNT NBR NM 60898, encaixe perfil DIN 35mm</t>
  </si>
  <si>
    <t>Mini Disjuntor tripolar 20A Curva B, conforme ABNT NBR NM 60898, encaixe perfil DIN 35mm</t>
  </si>
  <si>
    <t>Mini Disjuntor Tripolar 50A Curva C</t>
  </si>
  <si>
    <t>dps conforme projeto</t>
  </si>
  <si>
    <t>dr conforme projeto</t>
  </si>
  <si>
    <t>conforme projeto</t>
  </si>
  <si>
    <t>conforme projeto Dn 20</t>
  </si>
  <si>
    <t>conforme projeto Dn 16</t>
  </si>
  <si>
    <t xml:space="preserve">conforme projeto </t>
  </si>
  <si>
    <t>conforme projeto - sem especificação em projeto</t>
  </si>
  <si>
    <t>AMARELO</t>
  </si>
  <si>
    <t>AZUL CLARO</t>
  </si>
  <si>
    <t>BRANCO</t>
  </si>
  <si>
    <t>PRETO</t>
  </si>
  <si>
    <t>VERMELHO</t>
  </si>
  <si>
    <t>VERDE</t>
  </si>
  <si>
    <t>REFORMA E AMPLIAÇÃO - UBS GONÇALVES FERREIRA / REFORMA E AMPLIAÇÃO DA UNIDADE BÁSICA DE SAÚDE - UBS GONÇALVES FERREIRA, LOCALIZADO NA RUA  SÃO PEDRO GONZALVES FERREIRA, ZONA RURAL - CARUARU/PE</t>
  </si>
  <si>
    <t>REFORMA E AMPLIAÇÃO - UBS GONÇALVES FERREIRA</t>
  </si>
  <si>
    <t>LOCAL: GONÇALVES FERRIRA, ZONA RURAL - CARUARU/PE</t>
  </si>
  <si>
    <t>GONÇALVES FERREIRA, ZONA RURAL - CARUARU/PE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</si>
</sst>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;\-#,##0.00\ ;&quot; -&quot;#\ ;@\ "/>
    <numFmt numFmtId="167" formatCode="_(* #,##0.00_);_(* \(#,##0.00\);_(* \-??_);_(@_)"/>
    <numFmt numFmtId="168" formatCode="0.000%"/>
    <numFmt numFmtId="169" formatCode="#,##0.00_ ;[Red]\-#,##0.00\ "/>
    <numFmt numFmtId="170" formatCode="#,##0.0000_ ;[Red]\-#,##0.0000\ "/>
    <numFmt numFmtId="171" formatCode="#,##0.00000000_ ;[Red]\-#,##0.00000000\ "/>
    <numFmt numFmtId="172" formatCode="#,##0.0_ ;[Red]\-#,##0.0\ "/>
  </numFmts>
  <fonts count="6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2"/>
      <name val="Arial"/>
      <family val="2"/>
    </font>
    <font>
      <sz val="11"/>
      <color rgb="FF000000"/>
      <name val="Calibri"/>
      <family val="2"/>
      <charset val="1"/>
    </font>
    <font>
      <b/>
      <sz val="15"/>
      <color indexed="6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0"/>
      <name val="Calibri"/>
      <family val="2"/>
      <scheme val="minor"/>
    </font>
    <font>
      <sz val="14"/>
      <color theme="1"/>
      <name val="Cambria"/>
      <family val="1"/>
    </font>
    <font>
      <b/>
      <sz val="11"/>
      <color theme="1"/>
      <name val="Cambri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mbria"/>
      <family val="1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color theme="0"/>
      <name val="Calibri"/>
      <family val="2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5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Border="0" applyAlignment="0" applyProtection="0"/>
    <xf numFmtId="0" fontId="16" fillId="0" borderId="17" applyNumberFormat="0" applyFill="0" applyAlignment="0" applyProtection="0"/>
    <xf numFmtId="166" fontId="12" fillId="0" borderId="0"/>
    <xf numFmtId="167" fontId="15" fillId="0" borderId="0" applyBorder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11" fillId="0" borderId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ill="0" applyBorder="0" applyAlignment="0" applyProtection="0"/>
    <xf numFmtId="0" fontId="2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392">
    <xf numFmtId="0" fontId="0" fillId="0" borderId="0" xfId="0"/>
    <xf numFmtId="0" fontId="0" fillId="0" borderId="0" xfId="0"/>
    <xf numFmtId="0" fontId="22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right" vertical="center"/>
    </xf>
    <xf numFmtId="0" fontId="21" fillId="3" borderId="4" xfId="0" applyNumberFormat="1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right" vertical="center"/>
    </xf>
    <xf numFmtId="0" fontId="22" fillId="3" borderId="6" xfId="0" applyFont="1" applyFill="1" applyBorder="1" applyAlignment="1">
      <alignment vertical="center"/>
    </xf>
    <xf numFmtId="0" fontId="22" fillId="3" borderId="0" xfId="0" applyFont="1" applyFill="1" applyBorder="1" applyAlignment="1">
      <alignment vertical="center"/>
    </xf>
    <xf numFmtId="0" fontId="22" fillId="3" borderId="0" xfId="0" applyFont="1" applyFill="1" applyBorder="1" applyAlignment="1">
      <alignment horizontal="right" vertical="center"/>
    </xf>
    <xf numFmtId="0" fontId="22" fillId="3" borderId="0" xfId="0" applyNumberFormat="1" applyFont="1" applyFill="1" applyBorder="1" applyAlignment="1">
      <alignment horizontal="right" vertical="center"/>
    </xf>
    <xf numFmtId="0" fontId="22" fillId="3" borderId="7" xfId="0" applyFont="1" applyFill="1" applyBorder="1" applyAlignment="1">
      <alignment horizontal="right" vertical="center"/>
    </xf>
    <xf numFmtId="0" fontId="24" fillId="3" borderId="6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26" fillId="3" borderId="0" xfId="0" applyFont="1" applyFill="1" applyBorder="1" applyAlignment="1">
      <alignment vertical="center"/>
    </xf>
    <xf numFmtId="0" fontId="26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7" xfId="0" applyFont="1" applyFill="1" applyBorder="1" applyAlignment="1">
      <alignment vertical="center"/>
    </xf>
    <xf numFmtId="44" fontId="32" fillId="5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/>
    </xf>
    <xf numFmtId="0" fontId="24" fillId="3" borderId="19" xfId="0" applyNumberFormat="1" applyFont="1" applyFill="1" applyBorder="1" applyAlignment="1">
      <alignment horizontal="center" vertical="center" wrapText="1"/>
    </xf>
    <xf numFmtId="14" fontId="24" fillId="3" borderId="19" xfId="0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left" vertical="center" wrapText="1"/>
    </xf>
    <xf numFmtId="165" fontId="24" fillId="3" borderId="19" xfId="34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5" fillId="0" borderId="0" xfId="0" applyFont="1"/>
    <xf numFmtId="1" fontId="3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25" fillId="0" borderId="0" xfId="9" applyFont="1" applyBorder="1" applyAlignment="1">
      <alignment vertical="center" wrapText="1"/>
    </xf>
    <xf numFmtId="0" fontId="25" fillId="0" borderId="0" xfId="9" applyFont="1" applyAlignment="1">
      <alignment vertical="center" wrapText="1"/>
    </xf>
    <xf numFmtId="0" fontId="2" fillId="3" borderId="0" xfId="0" applyFont="1" applyFill="1" applyBorder="1" applyAlignment="1">
      <alignment vertical="center"/>
    </xf>
    <xf numFmtId="1" fontId="34" fillId="6" borderId="34" xfId="0" applyNumberFormat="1" applyFont="1" applyFill="1" applyBorder="1" applyAlignment="1">
      <alignment horizontal="center" vertical="center"/>
    </xf>
    <xf numFmtId="1" fontId="34" fillId="6" borderId="41" xfId="0" applyNumberFormat="1" applyFont="1" applyFill="1" applyBorder="1" applyAlignment="1">
      <alignment horizontal="center" vertical="center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 wrapText="1"/>
    </xf>
    <xf numFmtId="0" fontId="38" fillId="0" borderId="0" xfId="32" applyFont="1" applyFill="1" applyBorder="1" applyAlignment="1">
      <alignment horizontal="center" vertical="center" wrapText="1"/>
    </xf>
    <xf numFmtId="17" fontId="38" fillId="0" borderId="0" xfId="32" applyNumberFormat="1" applyFont="1" applyFill="1" applyBorder="1" applyAlignment="1">
      <alignment horizontal="center" vertical="center" wrapText="1"/>
    </xf>
    <xf numFmtId="0" fontId="25" fillId="0" borderId="0" xfId="9" applyFont="1" applyFill="1" applyBorder="1" applyAlignment="1">
      <alignment vertical="center" wrapText="1"/>
    </xf>
    <xf numFmtId="0" fontId="25" fillId="0" borderId="21" xfId="32" applyFont="1" applyBorder="1" applyAlignment="1">
      <alignment horizontal="center" vertical="center" wrapText="1"/>
    </xf>
    <xf numFmtId="10" fontId="25" fillId="0" borderId="25" xfId="20" applyNumberFormat="1" applyFont="1" applyFill="1" applyBorder="1" applyAlignment="1">
      <alignment vertical="center" wrapText="1"/>
    </xf>
    <xf numFmtId="0" fontId="5" fillId="0" borderId="0" xfId="0" applyFont="1"/>
    <xf numFmtId="0" fontId="30" fillId="3" borderId="0" xfId="0" applyFont="1" applyFill="1" applyBorder="1" applyAlignment="1">
      <alignment vertical="center"/>
    </xf>
    <xf numFmtId="0" fontId="30" fillId="3" borderId="0" xfId="0" applyFont="1" applyFill="1" applyBorder="1" applyAlignment="1">
      <alignment horizontal="right" vertical="center"/>
    </xf>
    <xf numFmtId="0" fontId="39" fillId="3" borderId="0" xfId="0" applyNumberFormat="1" applyFont="1" applyFill="1" applyBorder="1" applyAlignment="1">
      <alignment horizontal="right" vertical="center"/>
    </xf>
    <xf numFmtId="0" fontId="30" fillId="3" borderId="0" xfId="0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vertical="center"/>
    </xf>
    <xf numFmtId="0" fontId="40" fillId="3" borderId="0" xfId="0" applyFont="1" applyFill="1" applyBorder="1" applyAlignment="1">
      <alignment vertical="center"/>
    </xf>
    <xf numFmtId="0" fontId="31" fillId="3" borderId="0" xfId="0" applyFont="1" applyFill="1" applyBorder="1" applyAlignment="1">
      <alignment horizontal="center" vertical="center"/>
    </xf>
    <xf numFmtId="0" fontId="41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30" fillId="3" borderId="0" xfId="0" applyFont="1" applyFill="1" applyBorder="1" applyAlignment="1">
      <alignment horizontal="left" vertical="center" wrapText="1"/>
    </xf>
    <xf numFmtId="0" fontId="6" fillId="6" borderId="22" xfId="32" applyFont="1" applyFill="1" applyBorder="1" applyAlignment="1">
      <alignment horizontal="center" vertical="center" wrapText="1"/>
    </xf>
    <xf numFmtId="0" fontId="6" fillId="6" borderId="24" xfId="32" applyFont="1" applyFill="1" applyBorder="1" applyAlignment="1">
      <alignment horizontal="center" vertical="center" wrapText="1"/>
    </xf>
    <xf numFmtId="0" fontId="25" fillId="0" borderId="22" xfId="32" applyFont="1" applyBorder="1" applyAlignment="1">
      <alignment horizontal="center" vertical="center" wrapText="1"/>
    </xf>
    <xf numFmtId="0" fontId="6" fillId="4" borderId="12" xfId="32" applyFont="1" applyFill="1" applyBorder="1" applyAlignment="1">
      <alignment vertical="center" wrapText="1"/>
    </xf>
    <xf numFmtId="0" fontId="6" fillId="4" borderId="13" xfId="32" applyFont="1" applyFill="1" applyBorder="1" applyAlignment="1">
      <alignment horizontal="right" vertical="center" wrapText="1"/>
    </xf>
    <xf numFmtId="0" fontId="6" fillId="0" borderId="38" xfId="32" applyFont="1" applyFill="1" applyBorder="1" applyAlignment="1">
      <alignment horizontal="center" vertical="center" wrapText="1"/>
    </xf>
    <xf numFmtId="10" fontId="6" fillId="0" borderId="39" xfId="32" applyNumberFormat="1" applyFont="1" applyFill="1" applyBorder="1" applyAlignment="1">
      <alignment vertical="center" wrapText="1"/>
    </xf>
    <xf numFmtId="10" fontId="6" fillId="0" borderId="45" xfId="32" applyNumberFormat="1" applyFont="1" applyFill="1" applyBorder="1" applyAlignment="1">
      <alignment vertical="center" wrapText="1"/>
    </xf>
    <xf numFmtId="40" fontId="42" fillId="0" borderId="43" xfId="33" applyFont="1" applyFill="1" applyBorder="1" applyAlignment="1">
      <alignment vertical="center" wrapText="1"/>
    </xf>
    <xf numFmtId="10" fontId="25" fillId="2" borderId="48" xfId="20" applyNumberFormat="1" applyFont="1" applyFill="1" applyBorder="1" applyAlignment="1">
      <alignment vertical="center" wrapText="1"/>
    </xf>
    <xf numFmtId="40" fontId="25" fillId="0" borderId="40" xfId="33" applyFont="1" applyFill="1" applyBorder="1" applyAlignment="1">
      <alignment vertical="center" wrapText="1"/>
    </xf>
    <xf numFmtId="10" fontId="6" fillId="0" borderId="11" xfId="32" applyNumberFormat="1" applyFont="1" applyFill="1" applyBorder="1" applyAlignment="1">
      <alignment vertical="center" wrapText="1"/>
    </xf>
    <xf numFmtId="10" fontId="25" fillId="0" borderId="46" xfId="20" applyNumberFormat="1" applyFont="1" applyFill="1" applyBorder="1" applyAlignment="1">
      <alignment vertical="center" wrapText="1"/>
    </xf>
    <xf numFmtId="40" fontId="42" fillId="0" borderId="47" xfId="33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0" fillId="3" borderId="0" xfId="0" applyFont="1" applyFill="1" applyBorder="1" applyAlignment="1">
      <alignment vertical="center" wrapText="1"/>
    </xf>
    <xf numFmtId="0" fontId="40" fillId="3" borderId="0" xfId="0" applyFont="1" applyFill="1" applyBorder="1" applyAlignment="1">
      <alignment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0" fillId="0" borderId="0" xfId="18" applyFont="1" applyAlignment="1">
      <alignment vertical="center" wrapText="1"/>
    </xf>
    <xf numFmtId="0" fontId="0" fillId="0" borderId="0" xfId="18" applyFont="1" applyAlignment="1">
      <alignment horizontal="justify" vertical="center" wrapText="1"/>
    </xf>
    <xf numFmtId="0" fontId="18" fillId="0" borderId="11" xfId="18" applyFont="1" applyBorder="1" applyAlignment="1">
      <alignment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0" fillId="0" borderId="0" xfId="18" applyFont="1" applyFill="1" applyBorder="1" applyAlignment="1">
      <alignment vertical="center" wrapText="1"/>
    </xf>
    <xf numFmtId="168" fontId="19" fillId="0" borderId="11" xfId="18" applyNumberFormat="1" applyFont="1" applyBorder="1" applyAlignment="1">
      <alignment horizontal="center" vertical="center" wrapText="1"/>
    </xf>
    <xf numFmtId="0" fontId="10" fillId="6" borderId="34" xfId="18" applyFont="1" applyFill="1" applyBorder="1" applyAlignment="1">
      <alignment horizontal="center" vertical="center" wrapText="1"/>
    </xf>
    <xf numFmtId="0" fontId="10" fillId="6" borderId="35" xfId="18" applyFont="1" applyFill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168" fontId="17" fillId="4" borderId="35" xfId="1" applyNumberFormat="1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center" vertical="center" wrapText="1"/>
    </xf>
    <xf numFmtId="49" fontId="35" fillId="7" borderId="11" xfId="0" applyNumberFormat="1" applyFont="1" applyFill="1" applyBorder="1" applyAlignment="1">
      <alignment horizontal="center" vertical="center"/>
    </xf>
    <xf numFmtId="1" fontId="34" fillId="7" borderId="11" xfId="0" applyNumberFormat="1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4" fontId="7" fillId="7" borderId="1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164" fontId="35" fillId="7" borderId="11" xfId="2" applyNumberFormat="1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49" fontId="35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10" fontId="35" fillId="3" borderId="11" xfId="2" applyNumberFormat="1" applyFont="1" applyFill="1" applyBorder="1" applyAlignment="1">
      <alignment horizontal="center" vertical="center" wrapText="1"/>
    </xf>
    <xf numFmtId="164" fontId="35" fillId="3" borderId="11" xfId="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9" xfId="0" applyFont="1" applyBorder="1"/>
    <xf numFmtId="14" fontId="46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center"/>
    </xf>
    <xf numFmtId="1" fontId="4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1" fontId="45" fillId="0" borderId="0" xfId="0" applyNumberFormat="1" applyFont="1" applyBorder="1" applyAlignment="1">
      <alignment vertical="center"/>
    </xf>
    <xf numFmtId="0" fontId="25" fillId="0" borderId="49" xfId="9" applyFont="1" applyBorder="1" applyAlignment="1">
      <alignment vertical="center" wrapText="1"/>
    </xf>
    <xf numFmtId="44" fontId="35" fillId="3" borderId="11" xfId="2" applyNumberFormat="1" applyFont="1" applyFill="1" applyBorder="1" applyAlignment="1">
      <alignment horizontal="center" vertical="center" wrapText="1"/>
    </xf>
    <xf numFmtId="40" fontId="6" fillId="6" borderId="37" xfId="33" applyFont="1" applyFill="1" applyBorder="1" applyAlignment="1">
      <alignment horizontal="center" vertical="center" wrapText="1"/>
    </xf>
    <xf numFmtId="0" fontId="22" fillId="3" borderId="4" xfId="51" applyFont="1" applyFill="1" applyBorder="1" applyAlignment="1">
      <alignment horizontal="right" vertical="center"/>
    </xf>
    <xf numFmtId="0" fontId="22" fillId="3" borderId="0" xfId="51" applyFont="1" applyFill="1" applyAlignment="1">
      <alignment vertical="center"/>
    </xf>
    <xf numFmtId="0" fontId="22" fillId="3" borderId="0" xfId="51" applyFont="1" applyFill="1" applyAlignment="1">
      <alignment horizontal="right" vertical="center"/>
    </xf>
    <xf numFmtId="0" fontId="26" fillId="3" borderId="0" xfId="51" applyFont="1" applyFill="1" applyAlignment="1">
      <alignment vertical="center"/>
    </xf>
    <xf numFmtId="0" fontId="23" fillId="3" borderId="9" xfId="51" applyFont="1" applyFill="1" applyBorder="1" applyAlignment="1">
      <alignment horizontal="center" vertical="center"/>
    </xf>
    <xf numFmtId="0" fontId="23" fillId="3" borderId="8" xfId="5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44" fontId="2" fillId="3" borderId="0" xfId="0" applyNumberFormat="1" applyFont="1" applyFill="1" applyBorder="1" applyAlignment="1">
      <alignment vertical="center"/>
    </xf>
    <xf numFmtId="44" fontId="34" fillId="6" borderId="35" xfId="0" applyNumberFormat="1" applyFont="1" applyFill="1" applyBorder="1" applyAlignment="1">
      <alignment horizontal="center" vertical="center"/>
    </xf>
    <xf numFmtId="44" fontId="44" fillId="8" borderId="11" xfId="2" applyNumberFormat="1" applyFont="1" applyFill="1" applyBorder="1" applyAlignment="1">
      <alignment horizontal="center" vertical="center" wrapText="1"/>
    </xf>
    <xf numFmtId="44" fontId="44" fillId="0" borderId="11" xfId="2" applyNumberFormat="1" applyFont="1" applyFill="1" applyBorder="1" applyAlignment="1">
      <alignment horizontal="center" vertical="center" wrapText="1"/>
    </xf>
    <xf numFmtId="44" fontId="35" fillId="0" borderId="0" xfId="0" applyNumberFormat="1" applyFont="1"/>
    <xf numFmtId="44" fontId="3" fillId="0" borderId="0" xfId="0" applyNumberFormat="1" applyFont="1" applyBorder="1" applyAlignment="1">
      <alignment horizontal="center" vertical="center"/>
    </xf>
    <xf numFmtId="14" fontId="34" fillId="0" borderId="0" xfId="0" applyNumberFormat="1" applyFont="1" applyAlignment="1">
      <alignment horizontal="left"/>
    </xf>
    <xf numFmtId="44" fontId="49" fillId="7" borderId="11" xfId="2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>
      <alignment horizontal="right" vertical="center"/>
    </xf>
    <xf numFmtId="4" fontId="46" fillId="0" borderId="33" xfId="0" applyNumberFormat="1" applyFont="1" applyFill="1" applyBorder="1" applyAlignment="1">
      <alignment horizontal="right" vertical="center"/>
    </xf>
    <xf numFmtId="40" fontId="6" fillId="6" borderId="51" xfId="33" applyFont="1" applyFill="1" applyBorder="1" applyAlignment="1">
      <alignment vertical="center" wrapText="1"/>
    </xf>
    <xf numFmtId="40" fontId="6" fillId="6" borderId="52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horizontal="center" vertical="center" wrapText="1"/>
    </xf>
    <xf numFmtId="40" fontId="6" fillId="6" borderId="53" xfId="33" applyFont="1" applyFill="1" applyBorder="1" applyAlignment="1">
      <alignment vertical="center" wrapText="1"/>
    </xf>
    <xf numFmtId="40" fontId="6" fillId="6" borderId="22" xfId="33" applyFont="1" applyFill="1" applyBorder="1" applyAlignment="1">
      <alignment vertical="center" wrapText="1"/>
    </xf>
    <xf numFmtId="10" fontId="34" fillId="0" borderId="31" xfId="1" applyNumberFormat="1" applyFont="1" applyFill="1" applyBorder="1" applyAlignment="1">
      <alignment vertical="center"/>
    </xf>
    <xf numFmtId="44" fontId="34" fillId="0" borderId="30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1" fontId="35" fillId="0" borderId="1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" fontId="45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8" fillId="4" borderId="56" xfId="48" applyNumberFormat="1" applyFont="1" applyFill="1" applyBorder="1" applyAlignment="1" applyProtection="1">
      <alignment horizontal="center" vertical="center" wrapText="1"/>
      <protection locked="0"/>
    </xf>
    <xf numFmtId="0" fontId="48" fillId="4" borderId="56" xfId="48" applyFont="1" applyFill="1" applyBorder="1" applyAlignment="1">
      <alignment horizontal="center" vertical="center"/>
    </xf>
    <xf numFmtId="4" fontId="48" fillId="4" borderId="56" xfId="48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3" borderId="8" xfId="5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3" borderId="4" xfId="51" applyFont="1" applyFill="1" applyBorder="1" applyAlignment="1">
      <alignment horizontal="center"/>
    </xf>
    <xf numFmtId="0" fontId="22" fillId="3" borderId="0" xfId="51" applyFont="1" applyFill="1" applyAlignment="1">
      <alignment horizontal="center"/>
    </xf>
    <xf numFmtId="0" fontId="26" fillId="3" borderId="0" xfId="51" applyFont="1" applyFill="1" applyAlignment="1">
      <alignment horizontal="center"/>
    </xf>
    <xf numFmtId="0" fontId="50" fillId="0" borderId="0" xfId="39" applyFont="1" applyAlignment="1">
      <alignment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50" fillId="3" borderId="0" xfId="39" applyFont="1" applyFill="1" applyAlignment="1">
      <alignment vertical="center" wrapText="1"/>
    </xf>
    <xf numFmtId="165" fontId="50" fillId="3" borderId="0" xfId="24" applyFont="1" applyFill="1" applyBorder="1" applyAlignment="1">
      <alignment horizontal="center" vertical="center" wrapText="1"/>
    </xf>
    <xf numFmtId="0" fontId="26" fillId="3" borderId="0" xfId="51" applyFont="1" applyFill="1" applyAlignment="1">
      <alignment horizontal="center" vertical="center"/>
    </xf>
    <xf numFmtId="0" fontId="22" fillId="3" borderId="4" xfId="51" applyFont="1" applyFill="1" applyBorder="1" applyAlignment="1">
      <alignment horizontal="center" vertical="center"/>
    </xf>
    <xf numFmtId="0" fontId="22" fillId="3" borderId="0" xfId="51" applyFont="1" applyFill="1" applyAlignment="1">
      <alignment horizontal="center" vertical="center"/>
    </xf>
    <xf numFmtId="0" fontId="22" fillId="3" borderId="3" xfId="51" applyFont="1" applyFill="1" applyBorder="1" applyAlignment="1">
      <alignment horizontal="center" vertical="center"/>
    </xf>
    <xf numFmtId="0" fontId="22" fillId="3" borderId="6" xfId="51" applyFont="1" applyFill="1" applyBorder="1" applyAlignment="1">
      <alignment horizontal="center" vertical="center"/>
    </xf>
    <xf numFmtId="0" fontId="24" fillId="3" borderId="6" xfId="51" applyFont="1" applyFill="1" applyBorder="1" applyAlignment="1">
      <alignment horizontal="center" vertical="center"/>
    </xf>
    <xf numFmtId="0" fontId="26" fillId="3" borderId="6" xfId="51" applyFont="1" applyFill="1" applyBorder="1" applyAlignment="1">
      <alignment horizontal="center" vertical="center"/>
    </xf>
    <xf numFmtId="0" fontId="26" fillId="3" borderId="0" xfId="51" applyFont="1" applyFill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21" fillId="3" borderId="5" xfId="51" applyFont="1" applyFill="1" applyBorder="1" applyAlignment="1">
      <alignment horizontal="center" vertical="center"/>
    </xf>
    <xf numFmtId="0" fontId="22" fillId="3" borderId="7" xfId="5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3" borderId="10" xfId="5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0" fillId="0" borderId="0" xfId="39" applyFont="1" applyFill="1" applyAlignment="1">
      <alignment horizontal="left" vertical="center" wrapText="1"/>
    </xf>
    <xf numFmtId="0" fontId="50" fillId="0" borderId="0" xfId="39" applyFont="1" applyFill="1" applyAlignment="1">
      <alignment vertical="center" wrapText="1"/>
    </xf>
    <xf numFmtId="0" fontId="50" fillId="0" borderId="0" xfId="39" applyFont="1" applyFill="1" applyAlignment="1">
      <alignment horizontal="center" vertical="center" wrapText="1"/>
    </xf>
    <xf numFmtId="169" fontId="50" fillId="0" borderId="0" xfId="24" applyNumberFormat="1" applyFont="1" applyFill="1" applyAlignment="1">
      <alignment horizontal="right" vertical="center" wrapText="1"/>
    </xf>
    <xf numFmtId="169" fontId="51" fillId="0" borderId="0" xfId="24" applyNumberFormat="1" applyFont="1" applyFill="1" applyAlignment="1">
      <alignment horizontal="right" vertical="center" wrapText="1"/>
    </xf>
    <xf numFmtId="169" fontId="52" fillId="0" borderId="0" xfId="39" applyNumberFormat="1" applyFont="1" applyFill="1" applyAlignment="1">
      <alignment horizontal="right" vertical="center" wrapText="1"/>
    </xf>
    <xf numFmtId="169" fontId="53" fillId="0" borderId="0" xfId="39" applyNumberFormat="1" applyFont="1" applyFill="1" applyAlignment="1">
      <alignment horizontal="right" vertical="center" wrapText="1"/>
    </xf>
    <xf numFmtId="4" fontId="50" fillId="0" borderId="0" xfId="24" applyNumberFormat="1" applyFont="1" applyFill="1" applyAlignment="1">
      <alignment horizontal="right" vertical="center" wrapText="1"/>
    </xf>
    <xf numFmtId="44" fontId="35" fillId="0" borderId="0" xfId="2" applyFont="1"/>
    <xf numFmtId="44" fontId="35" fillId="0" borderId="0" xfId="2" applyFont="1" applyFill="1"/>
    <xf numFmtId="40" fontId="42" fillId="0" borderId="60" xfId="33" applyFont="1" applyFill="1" applyBorder="1" applyAlignment="1">
      <alignment vertical="center" wrapText="1"/>
    </xf>
    <xf numFmtId="10" fontId="25" fillId="0" borderId="48" xfId="20" applyNumberFormat="1" applyFont="1" applyFill="1" applyBorder="1" applyAlignment="1">
      <alignment vertical="center" wrapText="1"/>
    </xf>
    <xf numFmtId="40" fontId="42" fillId="0" borderId="40" xfId="33" applyFont="1" applyFill="1" applyBorder="1" applyAlignment="1">
      <alignment vertical="center" wrapText="1"/>
    </xf>
    <xf numFmtId="169" fontId="30" fillId="0" borderId="11" xfId="24" applyNumberFormat="1" applyFont="1" applyFill="1" applyBorder="1" applyAlignment="1">
      <alignment horizontal="center" vertical="center" wrapText="1"/>
    </xf>
    <xf numFmtId="1" fontId="30" fillId="5" borderId="11" xfId="39" applyNumberFormat="1" applyFont="1" applyFill="1" applyBorder="1" applyAlignment="1">
      <alignment vertical="center" wrapText="1"/>
    </xf>
    <xf numFmtId="0" fontId="30" fillId="5" borderId="11" xfId="39" applyFont="1" applyFill="1" applyBorder="1" applyAlignment="1">
      <alignment vertical="center" wrapText="1"/>
    </xf>
    <xf numFmtId="169" fontId="30" fillId="5" borderId="11" xfId="39" applyNumberFormat="1" applyFont="1" applyFill="1" applyBorder="1" applyAlignment="1">
      <alignment horizontal="right" vertical="center" wrapText="1"/>
    </xf>
    <xf numFmtId="169" fontId="31" fillId="0" borderId="11" xfId="24" applyNumberFormat="1" applyFont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left" vertical="center" wrapText="1"/>
    </xf>
    <xf numFmtId="0" fontId="31" fillId="3" borderId="11" xfId="39" applyFont="1" applyFill="1" applyBorder="1" applyAlignment="1">
      <alignment horizontal="center" vertical="center" wrapText="1"/>
    </xf>
    <xf numFmtId="169" fontId="31" fillId="3" borderId="11" xfId="24" applyNumberFormat="1" applyFont="1" applyFill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right" vertical="center" wrapText="1"/>
    </xf>
    <xf numFmtId="0" fontId="50" fillId="0" borderId="0" xfId="39" applyFont="1" applyAlignment="1">
      <alignment horizontal="left" vertical="center" wrapText="1"/>
    </xf>
    <xf numFmtId="0" fontId="50" fillId="0" borderId="0" xfId="39" applyFont="1" applyAlignment="1">
      <alignment horizontal="center" vertical="center" wrapText="1"/>
    </xf>
    <xf numFmtId="169" fontId="50" fillId="0" borderId="0" xfId="24" applyNumberFormat="1" applyFont="1" applyAlignment="1">
      <alignment horizontal="right" vertical="center" wrapText="1"/>
    </xf>
    <xf numFmtId="169" fontId="51" fillId="0" borderId="0" xfId="24" applyNumberFormat="1" applyFont="1" applyAlignment="1">
      <alignment horizontal="right" vertical="center" wrapText="1"/>
    </xf>
    <xf numFmtId="169" fontId="52" fillId="0" borderId="0" xfId="39" applyNumberFormat="1" applyFont="1" applyAlignment="1">
      <alignment horizontal="right" vertical="center" wrapText="1"/>
    </xf>
    <xf numFmtId="169" fontId="53" fillId="0" borderId="0" xfId="39" applyNumberFormat="1" applyFont="1" applyAlignment="1">
      <alignment horizontal="right" vertical="center" wrapText="1"/>
    </xf>
    <xf numFmtId="4" fontId="50" fillId="0" borderId="0" xfId="24" applyNumberFormat="1" applyFont="1" applyAlignment="1">
      <alignment horizontal="right" vertical="center" wrapText="1"/>
    </xf>
    <xf numFmtId="0" fontId="50" fillId="3" borderId="0" xfId="39" applyFont="1" applyFill="1" applyBorder="1" applyAlignment="1">
      <alignment vertical="center" wrapText="1"/>
    </xf>
    <xf numFmtId="0" fontId="50" fillId="3" borderId="0" xfId="39" applyFont="1" applyFill="1" applyBorder="1" applyAlignment="1">
      <alignment vertical="center"/>
    </xf>
    <xf numFmtId="0" fontId="54" fillId="3" borderId="0" xfId="39" applyFont="1" applyFill="1" applyBorder="1" applyAlignment="1">
      <alignment horizontal="left" vertical="center"/>
    </xf>
    <xf numFmtId="0" fontId="55" fillId="3" borderId="0" xfId="39" applyFont="1" applyFill="1" applyBorder="1" applyAlignment="1">
      <alignment horizontal="center" vertical="center"/>
    </xf>
    <xf numFmtId="0" fontId="54" fillId="3" borderId="0" xfId="39" applyFont="1" applyFill="1" applyBorder="1" applyAlignment="1">
      <alignment horizontal="center" vertical="center"/>
    </xf>
    <xf numFmtId="169" fontId="54" fillId="3" borderId="0" xfId="39" applyNumberFormat="1" applyFont="1" applyFill="1" applyBorder="1" applyAlignment="1">
      <alignment horizontal="right" vertical="center"/>
    </xf>
    <xf numFmtId="169" fontId="56" fillId="3" borderId="0" xfId="39" applyNumberFormat="1" applyFont="1" applyFill="1" applyBorder="1" applyAlignment="1">
      <alignment horizontal="right" vertical="center"/>
    </xf>
    <xf numFmtId="169" fontId="57" fillId="3" borderId="0" xfId="39" applyNumberFormat="1" applyFont="1" applyFill="1" applyBorder="1" applyAlignment="1">
      <alignment horizontal="right" vertical="center"/>
    </xf>
    <xf numFmtId="169" fontId="58" fillId="3" borderId="0" xfId="39" applyNumberFormat="1" applyFont="1" applyFill="1" applyBorder="1" applyAlignment="1">
      <alignment horizontal="right" vertical="center"/>
    </xf>
    <xf numFmtId="4" fontId="54" fillId="3" borderId="0" xfId="39" applyNumberFormat="1" applyFont="1" applyFill="1" applyBorder="1" applyAlignment="1">
      <alignment horizontal="right" vertical="center"/>
    </xf>
    <xf numFmtId="0" fontId="54" fillId="3" borderId="0" xfId="39" applyFont="1" applyFill="1" applyAlignment="1">
      <alignment horizontal="center" vertical="center"/>
    </xf>
    <xf numFmtId="165" fontId="50" fillId="3" borderId="0" xfId="24" applyFont="1" applyFill="1" applyBorder="1" applyAlignment="1">
      <alignment horizontal="center" vertical="center"/>
    </xf>
    <xf numFmtId="165" fontId="54" fillId="3" borderId="0" xfId="24" applyFont="1" applyFill="1" applyBorder="1" applyAlignment="1">
      <alignment horizontal="center" vertical="center" wrapText="1"/>
    </xf>
    <xf numFmtId="0" fontId="50" fillId="0" borderId="0" xfId="39" applyFont="1" applyFill="1" applyBorder="1" applyAlignment="1">
      <alignment vertical="center" wrapText="1"/>
    </xf>
    <xf numFmtId="165" fontId="50" fillId="0" borderId="0" xfId="24" applyFont="1" applyFill="1" applyBorder="1" applyAlignment="1">
      <alignment horizontal="center" vertical="center" wrapText="1"/>
    </xf>
    <xf numFmtId="0" fontId="54" fillId="0" borderId="0" xfId="39" applyFont="1" applyFill="1" applyBorder="1" applyAlignment="1">
      <alignment vertical="center" wrapText="1"/>
    </xf>
    <xf numFmtId="165" fontId="54" fillId="0" borderId="0" xfId="24" applyFont="1" applyFill="1" applyBorder="1" applyAlignment="1">
      <alignment horizontal="center" vertical="center" wrapText="1"/>
    </xf>
    <xf numFmtId="169" fontId="31" fillId="5" borderId="11" xfId="39" applyNumberFormat="1" applyFont="1" applyFill="1" applyBorder="1" applyAlignment="1">
      <alignment horizontal="right" vertical="center" wrapText="1"/>
    </xf>
    <xf numFmtId="0" fontId="31" fillId="9" borderId="11" xfId="39" applyFont="1" applyFill="1" applyBorder="1" applyAlignment="1">
      <alignment horizontal="left" vertical="center" wrapText="1"/>
    </xf>
    <xf numFmtId="0" fontId="31" fillId="9" borderId="11" xfId="39" applyFont="1" applyFill="1" applyBorder="1" applyAlignment="1">
      <alignment vertical="center" wrapText="1"/>
    </xf>
    <xf numFmtId="0" fontId="31" fillId="9" borderId="11" xfId="39" applyFont="1" applyFill="1" applyBorder="1" applyAlignment="1">
      <alignment horizontal="center" vertical="center" wrapText="1"/>
    </xf>
    <xf numFmtId="169" fontId="31" fillId="9" borderId="11" xfId="24" applyNumberFormat="1" applyFont="1" applyFill="1" applyBorder="1" applyAlignment="1">
      <alignment horizontal="right" vertical="center" wrapText="1"/>
    </xf>
    <xf numFmtId="169" fontId="30" fillId="9" borderId="11" xfId="24" applyNumberFormat="1" applyFont="1" applyFill="1" applyBorder="1" applyAlignment="1">
      <alignment horizontal="right" vertical="center" wrapText="1"/>
    </xf>
    <xf numFmtId="169" fontId="31" fillId="9" borderId="11" xfId="39" applyNumberFormat="1" applyFont="1" applyFill="1" applyBorder="1" applyAlignment="1">
      <alignment horizontal="center" vertical="center" wrapText="1"/>
    </xf>
    <xf numFmtId="169" fontId="31" fillId="9" borderId="11" xfId="24" applyNumberFormat="1" applyFont="1" applyFill="1" applyBorder="1" applyAlignment="1">
      <alignment horizontal="center" vertical="center" wrapText="1"/>
    </xf>
    <xf numFmtId="49" fontId="48" fillId="10" borderId="21" xfId="0" applyNumberFormat="1" applyFont="1" applyFill="1" applyBorder="1" applyAlignment="1" applyProtection="1">
      <alignment horizontal="center" wrapText="1"/>
      <protection locked="0"/>
    </xf>
    <xf numFmtId="49" fontId="48" fillId="10" borderId="21" xfId="0" applyNumberFormat="1" applyFont="1" applyFill="1" applyBorder="1" applyAlignment="1" applyProtection="1">
      <alignment wrapText="1"/>
      <protection locked="0"/>
    </xf>
    <xf numFmtId="49" fontId="47" fillId="10" borderId="56" xfId="0" applyNumberFormat="1" applyFont="1" applyFill="1" applyBorder="1" applyAlignment="1" applyProtection="1">
      <alignment horizontal="center" wrapText="1"/>
      <protection locked="0"/>
    </xf>
    <xf numFmtId="0" fontId="47" fillId="0" borderId="56" xfId="0" applyFont="1" applyBorder="1" applyAlignment="1">
      <alignment horizontal="left" wrapText="1"/>
    </xf>
    <xf numFmtId="0" fontId="47" fillId="0" borderId="56" xfId="0" applyFont="1" applyBorder="1" applyAlignment="1">
      <alignment horizontal="center" wrapText="1"/>
    </xf>
    <xf numFmtId="0" fontId="48" fillId="11" borderId="21" xfId="0" applyFont="1" applyFill="1" applyBorder="1"/>
    <xf numFmtId="4" fontId="48" fillId="11" borderId="21" xfId="0" applyNumberFormat="1" applyFont="1" applyFill="1" applyBorder="1" applyAlignment="1">
      <alignment horizontal="center"/>
    </xf>
    <xf numFmtId="4" fontId="48" fillId="11" borderId="61" xfId="0" applyNumberFormat="1" applyFont="1" applyFill="1" applyBorder="1" applyAlignment="1">
      <alignment horizontal="center"/>
    </xf>
    <xf numFmtId="0" fontId="47" fillId="10" borderId="56" xfId="0" applyFont="1" applyFill="1" applyBorder="1" applyAlignment="1" applyProtection="1">
      <alignment horizontal="center" wrapText="1"/>
      <protection locked="0"/>
    </xf>
    <xf numFmtId="4" fontId="47" fillId="0" borderId="56" xfId="0" applyNumberFormat="1" applyFont="1" applyBorder="1" applyAlignment="1">
      <alignment horizontal="center" wrapText="1"/>
    </xf>
    <xf numFmtId="1" fontId="30" fillId="5" borderId="11" xfId="39" applyNumberFormat="1" applyFont="1" applyFill="1" applyBorder="1" applyAlignment="1">
      <alignment horizontal="left" vertical="center" wrapText="1"/>
    </xf>
    <xf numFmtId="0" fontId="30" fillId="3" borderId="11" xfId="39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left" vertical="center" wrapText="1"/>
    </xf>
    <xf numFmtId="0" fontId="34" fillId="2" borderId="11" xfId="0" applyFont="1" applyFill="1" applyBorder="1" applyAlignment="1">
      <alignment horizontal="center" vertical="center"/>
    </xf>
    <xf numFmtId="49" fontId="34" fillId="2" borderId="11" xfId="0" applyNumberFormat="1" applyFont="1" applyFill="1" applyBorder="1" applyAlignment="1">
      <alignment horizontal="center" vertical="center"/>
    </xf>
    <xf numFmtId="1" fontId="34" fillId="2" borderId="11" xfId="0" applyNumberFormat="1" applyFont="1" applyFill="1" applyBorder="1" applyAlignment="1">
      <alignment horizontal="center" vertical="center" wrapText="1"/>
    </xf>
    <xf numFmtId="0" fontId="46" fillId="2" borderId="11" xfId="0" applyFont="1" applyFill="1" applyBorder="1" applyAlignment="1">
      <alignment horizontal="left" vertical="center" wrapText="1"/>
    </xf>
    <xf numFmtId="4" fontId="46" fillId="2" borderId="11" xfId="0" applyNumberFormat="1" applyFont="1" applyFill="1" applyBorder="1" applyAlignment="1">
      <alignment horizontal="center" vertical="center" wrapText="1"/>
    </xf>
    <xf numFmtId="164" fontId="46" fillId="2" borderId="11" xfId="0" applyNumberFormat="1" applyFont="1" applyFill="1" applyBorder="1" applyAlignment="1">
      <alignment horizontal="center" vertical="center" wrapText="1"/>
    </xf>
    <xf numFmtId="10" fontId="34" fillId="2" borderId="11" xfId="2" applyNumberFormat="1" applyFont="1" applyFill="1" applyBorder="1" applyAlignment="1">
      <alignment horizontal="center" vertical="center" wrapText="1"/>
    </xf>
    <xf numFmtId="164" fontId="34" fillId="2" borderId="11" xfId="2" applyNumberFormat="1" applyFont="1" applyFill="1" applyBorder="1" applyAlignment="1">
      <alignment horizontal="center" vertical="center" wrapText="1"/>
    </xf>
    <xf numFmtId="44" fontId="34" fillId="2" borderId="11" xfId="2" applyNumberFormat="1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/>
    </xf>
    <xf numFmtId="49" fontId="34" fillId="5" borderId="11" xfId="0" applyNumberFormat="1" applyFont="1" applyFill="1" applyBorder="1" applyAlignment="1">
      <alignment horizontal="center" vertical="center"/>
    </xf>
    <xf numFmtId="1" fontId="34" fillId="5" borderId="11" xfId="0" applyNumberFormat="1" applyFont="1" applyFill="1" applyBorder="1" applyAlignment="1">
      <alignment horizontal="center" vertical="center" wrapText="1"/>
    </xf>
    <xf numFmtId="0" fontId="46" fillId="5" borderId="11" xfId="0" applyFont="1" applyFill="1" applyBorder="1" applyAlignment="1">
      <alignment horizontal="left" vertical="center" wrapText="1"/>
    </xf>
    <xf numFmtId="4" fontId="46" fillId="5" borderId="11" xfId="0" applyNumberFormat="1" applyFont="1" applyFill="1" applyBorder="1" applyAlignment="1">
      <alignment horizontal="center" vertical="center" wrapText="1"/>
    </xf>
    <xf numFmtId="164" fontId="46" fillId="5" borderId="11" xfId="0" applyNumberFormat="1" applyFont="1" applyFill="1" applyBorder="1" applyAlignment="1">
      <alignment horizontal="center" vertical="center" wrapText="1"/>
    </xf>
    <xf numFmtId="10" fontId="34" fillId="5" borderId="11" xfId="2" applyNumberFormat="1" applyFont="1" applyFill="1" applyBorder="1" applyAlignment="1">
      <alignment horizontal="center" vertical="center" wrapText="1"/>
    </xf>
    <xf numFmtId="164" fontId="34" fillId="5" borderId="11" xfId="2" applyNumberFormat="1" applyFont="1" applyFill="1" applyBorder="1" applyAlignment="1">
      <alignment horizontal="center" vertical="center" wrapText="1"/>
    </xf>
    <xf numFmtId="44" fontId="34" fillId="5" borderId="11" xfId="2" applyNumberFormat="1" applyFont="1" applyFill="1" applyBorder="1" applyAlignment="1">
      <alignment horizontal="center" vertical="center" wrapText="1"/>
    </xf>
    <xf numFmtId="169" fontId="30" fillId="3" borderId="11" xfId="24" applyNumberFormat="1" applyFont="1" applyFill="1" applyBorder="1" applyAlignment="1">
      <alignment horizontal="right" vertical="center" wrapText="1"/>
    </xf>
    <xf numFmtId="49" fontId="47" fillId="10" borderId="62" xfId="0" applyNumberFormat="1" applyFont="1" applyFill="1" applyBorder="1" applyAlignment="1" applyProtection="1">
      <alignment horizontal="center" wrapText="1"/>
      <protection locked="0"/>
    </xf>
    <xf numFmtId="0" fontId="47" fillId="0" borderId="62" xfId="0" applyFont="1" applyBorder="1" applyAlignment="1">
      <alignment horizontal="left" wrapText="1"/>
    </xf>
    <xf numFmtId="0" fontId="47" fillId="0" borderId="62" xfId="0" applyFont="1" applyBorder="1" applyAlignment="1">
      <alignment horizontal="center" wrapText="1"/>
    </xf>
    <xf numFmtId="0" fontId="47" fillId="0" borderId="24" xfId="0" applyFont="1" applyBorder="1" applyAlignment="1">
      <alignment horizontal="left" wrapText="1"/>
    </xf>
    <xf numFmtId="0" fontId="47" fillId="0" borderId="24" xfId="0" applyFont="1" applyBorder="1" applyAlignment="1">
      <alignment horizontal="center" wrapText="1"/>
    </xf>
    <xf numFmtId="49" fontId="47" fillId="10" borderId="24" xfId="0" applyNumberFormat="1" applyFont="1" applyFill="1" applyBorder="1" applyAlignment="1" applyProtection="1">
      <alignment horizontal="center" wrapText="1"/>
      <protection locked="0"/>
    </xf>
    <xf numFmtId="49" fontId="47" fillId="10" borderId="63" xfId="0" applyNumberFormat="1" applyFont="1" applyFill="1" applyBorder="1" applyAlignment="1" applyProtection="1">
      <alignment horizontal="center" wrapText="1"/>
      <protection locked="0"/>
    </xf>
    <xf numFmtId="0" fontId="47" fillId="0" borderId="63" xfId="0" applyFont="1" applyBorder="1" applyAlignment="1">
      <alignment horizontal="left" wrapText="1"/>
    </xf>
    <xf numFmtId="0" fontId="47" fillId="0" borderId="63" xfId="0" applyFont="1" applyBorder="1" applyAlignment="1">
      <alignment horizontal="center" wrapText="1"/>
    </xf>
    <xf numFmtId="0" fontId="47" fillId="10" borderId="62" xfId="0" applyFont="1" applyFill="1" applyBorder="1" applyAlignment="1" applyProtection="1">
      <alignment horizontal="center" wrapText="1"/>
      <protection locked="0"/>
    </xf>
    <xf numFmtId="4" fontId="47" fillId="0" borderId="62" xfId="0" applyNumberFormat="1" applyFont="1" applyBorder="1" applyAlignment="1">
      <alignment horizontal="center" wrapText="1"/>
    </xf>
    <xf numFmtId="4" fontId="47" fillId="0" borderId="24" xfId="0" applyNumberFormat="1" applyFont="1" applyBorder="1" applyAlignment="1">
      <alignment horizontal="center" wrapText="1"/>
    </xf>
    <xf numFmtId="0" fontId="47" fillId="10" borderId="24" xfId="0" applyFont="1" applyFill="1" applyBorder="1" applyAlignment="1" applyProtection="1">
      <alignment horizontal="center" wrapText="1"/>
      <protection locked="0"/>
    </xf>
    <xf numFmtId="0" fontId="47" fillId="10" borderId="63" xfId="0" applyFont="1" applyFill="1" applyBorder="1" applyAlignment="1" applyProtection="1">
      <alignment horizontal="center" wrapText="1"/>
      <protection locked="0"/>
    </xf>
    <xf numFmtId="4" fontId="47" fillId="0" borderId="63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49" xfId="0" applyBorder="1" applyAlignment="1">
      <alignment wrapText="1"/>
    </xf>
    <xf numFmtId="1" fontId="59" fillId="12" borderId="11" xfId="39" applyNumberFormat="1" applyFont="1" applyFill="1" applyBorder="1" applyAlignment="1">
      <alignment horizontal="left" vertical="center" wrapText="1"/>
    </xf>
    <xf numFmtId="1" fontId="59" fillId="12" borderId="11" xfId="39" applyNumberFormat="1" applyFont="1" applyFill="1" applyBorder="1" applyAlignment="1">
      <alignment vertical="center" wrapText="1"/>
    </xf>
    <xf numFmtId="0" fontId="59" fillId="12" borderId="11" xfId="39" applyFont="1" applyFill="1" applyBorder="1" applyAlignment="1">
      <alignment vertical="center" wrapText="1"/>
    </xf>
    <xf numFmtId="169" fontId="60" fillId="12" borderId="11" xfId="39" applyNumberFormat="1" applyFont="1" applyFill="1" applyBorder="1" applyAlignment="1">
      <alignment horizontal="right" vertical="center" wrapText="1"/>
    </xf>
    <xf numFmtId="169" fontId="59" fillId="12" borderId="11" xfId="39" applyNumberFormat="1" applyFont="1" applyFill="1" applyBorder="1" applyAlignment="1">
      <alignment horizontal="right" vertical="center" wrapText="1"/>
    </xf>
    <xf numFmtId="14" fontId="25" fillId="0" borderId="0" xfId="9" applyNumberFormat="1" applyFont="1" applyBorder="1" applyAlignment="1">
      <alignment vertical="center" wrapText="1"/>
    </xf>
    <xf numFmtId="0" fontId="30" fillId="3" borderId="0" xfId="39" applyFont="1" applyFill="1" applyAlignment="1">
      <alignment horizontal="left" vertical="center"/>
    </xf>
    <xf numFmtId="0" fontId="31" fillId="3" borderId="0" xfId="39" applyFont="1" applyFill="1" applyAlignment="1">
      <alignment vertical="center" wrapText="1"/>
    </xf>
    <xf numFmtId="0" fontId="31" fillId="3" borderId="0" xfId="39" applyFont="1" applyFill="1" applyAlignment="1">
      <alignment horizontal="left" vertical="center" wrapText="1"/>
    </xf>
    <xf numFmtId="169" fontId="31" fillId="3" borderId="0" xfId="39" applyNumberFormat="1" applyFont="1" applyFill="1" applyAlignment="1">
      <alignment horizontal="right" vertical="center" wrapText="1"/>
    </xf>
    <xf numFmtId="169" fontId="30" fillId="0" borderId="11" xfId="39" applyNumberFormat="1" applyFont="1" applyBorder="1" applyAlignment="1">
      <alignment horizontal="center" vertical="center" wrapText="1"/>
    </xf>
    <xf numFmtId="169" fontId="31" fillId="9" borderId="11" xfId="39" applyNumberFormat="1" applyFont="1" applyFill="1" applyBorder="1" applyAlignment="1">
      <alignment horizontal="right" vertical="center" wrapText="1"/>
    </xf>
    <xf numFmtId="169" fontId="31" fillId="0" borderId="11" xfId="39" applyNumberFormat="1" applyFont="1" applyBorder="1" applyAlignment="1">
      <alignment horizontal="right" vertical="center" wrapText="1"/>
    </xf>
    <xf numFmtId="0" fontId="30" fillId="3" borderId="11" xfId="39" applyFont="1" applyFill="1" applyBorder="1" applyAlignment="1">
      <alignment horizontal="right" vertical="center" wrapText="1"/>
    </xf>
    <xf numFmtId="170" fontId="31" fillId="3" borderId="11" xfId="24" applyNumberFormat="1" applyFont="1" applyFill="1" applyBorder="1" applyAlignment="1">
      <alignment horizontal="right" vertical="center" wrapText="1"/>
    </xf>
    <xf numFmtId="171" fontId="31" fillId="3" borderId="11" xfId="24" applyNumberFormat="1" applyFont="1" applyFill="1" applyBorder="1" applyAlignment="1">
      <alignment horizontal="right" vertical="center" wrapText="1"/>
    </xf>
    <xf numFmtId="172" fontId="31" fillId="3" borderId="11" xfId="24" applyNumberFormat="1" applyFont="1" applyFill="1" applyBorder="1" applyAlignment="1">
      <alignment horizontal="right" vertical="center" wrapText="1"/>
    </xf>
    <xf numFmtId="172" fontId="31" fillId="9" borderId="11" xfId="24" applyNumberFormat="1" applyFont="1" applyFill="1" applyBorder="1" applyAlignment="1">
      <alignment horizontal="right" vertical="center" wrapText="1"/>
    </xf>
    <xf numFmtId="0" fontId="31" fillId="3" borderId="11" xfId="39" applyFont="1" applyFill="1" applyBorder="1" applyAlignment="1">
      <alignment vertical="center" wrapText="1"/>
    </xf>
    <xf numFmtId="0" fontId="18" fillId="0" borderId="0" xfId="18" applyFont="1" applyBorder="1" applyAlignment="1">
      <alignment horizontal="left" vertical="center" wrapText="1"/>
    </xf>
    <xf numFmtId="0" fontId="40" fillId="3" borderId="0" xfId="0" applyFont="1" applyFill="1" applyBorder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1" fillId="0" borderId="29" xfId="18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9" fillId="0" borderId="50" xfId="0" applyFont="1" applyBorder="1" applyAlignment="1">
      <alignment horizontal="center"/>
    </xf>
    <xf numFmtId="1" fontId="45" fillId="0" borderId="0" xfId="0" applyNumberFormat="1" applyFont="1" applyBorder="1" applyAlignment="1">
      <alignment horizontal="center" vertical="center"/>
    </xf>
    <xf numFmtId="0" fontId="44" fillId="8" borderId="12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37" fillId="0" borderId="27" xfId="0" applyFont="1" applyFill="1" applyBorder="1" applyAlignment="1">
      <alignment horizontal="center" vertical="center"/>
    </xf>
    <xf numFmtId="0" fontId="37" fillId="0" borderId="32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left" vertical="center" wrapText="1"/>
    </xf>
    <xf numFmtId="0" fontId="46" fillId="0" borderId="29" xfId="0" applyFont="1" applyFill="1" applyBorder="1" applyAlignment="1">
      <alignment horizontal="left" vertical="center"/>
    </xf>
    <xf numFmtId="0" fontId="46" fillId="0" borderId="33" xfId="0" applyFont="1" applyFill="1" applyBorder="1" applyAlignment="1">
      <alignment horizontal="left" vertical="center"/>
    </xf>
    <xf numFmtId="0" fontId="22" fillId="3" borderId="15" xfId="51" applyFont="1" applyFill="1" applyBorder="1" applyAlignment="1">
      <alignment horizontal="center" vertical="center"/>
    </xf>
    <xf numFmtId="0" fontId="22" fillId="3" borderId="1" xfId="51" applyFont="1" applyFill="1" applyBorder="1" applyAlignment="1">
      <alignment horizontal="center" vertical="center"/>
    </xf>
    <xf numFmtId="0" fontId="22" fillId="3" borderId="2" xfId="51" applyFont="1" applyFill="1" applyBorder="1" applyAlignment="1">
      <alignment horizontal="center" vertical="center"/>
    </xf>
    <xf numFmtId="0" fontId="26" fillId="3" borderId="0" xfId="51" applyFont="1" applyFill="1" applyAlignment="1">
      <alignment horizontal="center" vertical="center"/>
    </xf>
    <xf numFmtId="1" fontId="6" fillId="2" borderId="42" xfId="32" applyNumberFormat="1" applyFont="1" applyFill="1" applyBorder="1" applyAlignment="1">
      <alignment horizontal="center" vertical="center" wrapText="1"/>
    </xf>
    <xf numFmtId="9" fontId="6" fillId="2" borderId="21" xfId="32" applyNumberFormat="1" applyFont="1" applyFill="1" applyBorder="1" applyAlignment="1">
      <alignment vertical="center" wrapText="1"/>
    </xf>
    <xf numFmtId="9" fontId="6" fillId="2" borderId="43" xfId="32" applyNumberFormat="1" applyFont="1" applyFill="1" applyBorder="1" applyAlignment="1">
      <alignment vertical="center" wrapText="1"/>
    </xf>
    <xf numFmtId="17" fontId="38" fillId="6" borderId="28" xfId="32" applyNumberFormat="1" applyFont="1" applyFill="1" applyBorder="1" applyAlignment="1">
      <alignment horizontal="center" vertical="center" wrapText="1"/>
    </xf>
    <xf numFmtId="17" fontId="38" fillId="6" borderId="30" xfId="32" applyNumberFormat="1" applyFont="1" applyFill="1" applyBorder="1" applyAlignment="1">
      <alignment horizontal="center" vertical="center" wrapText="1"/>
    </xf>
    <xf numFmtId="17" fontId="38" fillId="6" borderId="32" xfId="32" applyNumberFormat="1" applyFont="1" applyFill="1" applyBorder="1" applyAlignment="1">
      <alignment horizontal="center" vertical="center" wrapText="1"/>
    </xf>
    <xf numFmtId="17" fontId="38" fillId="6" borderId="33" xfId="32" applyNumberFormat="1" applyFont="1" applyFill="1" applyBorder="1" applyAlignment="1">
      <alignment horizontal="center" vertical="center" wrapText="1"/>
    </xf>
    <xf numFmtId="0" fontId="6" fillId="6" borderId="36" xfId="32" applyFont="1" applyFill="1" applyBorder="1" applyAlignment="1">
      <alignment horizontal="right" vertical="center" wrapText="1"/>
    </xf>
    <xf numFmtId="0" fontId="6" fillId="6" borderId="23" xfId="32" applyFont="1" applyFill="1" applyBorder="1" applyAlignment="1">
      <alignment horizontal="right" vertical="center" wrapText="1"/>
    </xf>
    <xf numFmtId="0" fontId="6" fillId="6" borderId="44" xfId="32" applyFont="1" applyFill="1" applyBorder="1" applyAlignment="1">
      <alignment horizontal="right" vertical="center" wrapText="1"/>
    </xf>
    <xf numFmtId="0" fontId="6" fillId="6" borderId="26" xfId="32" applyFont="1" applyFill="1" applyBorder="1" applyAlignment="1">
      <alignment horizontal="right" vertical="center" wrapText="1"/>
    </xf>
    <xf numFmtId="0" fontId="40" fillId="3" borderId="0" xfId="0" applyFont="1" applyFill="1" applyBorder="1" applyAlignment="1">
      <alignment horizontal="center" vertical="center"/>
    </xf>
    <xf numFmtId="0" fontId="38" fillId="6" borderId="27" xfId="32" applyFont="1" applyFill="1" applyBorder="1" applyAlignment="1">
      <alignment horizontal="center" vertical="center" wrapText="1"/>
    </xf>
    <xf numFmtId="0" fontId="38" fillId="6" borderId="29" xfId="32" applyFont="1" applyFill="1" applyBorder="1" applyAlignment="1">
      <alignment horizontal="center" vertical="center" wrapText="1"/>
    </xf>
    <xf numFmtId="0" fontId="38" fillId="6" borderId="32" xfId="32" applyFont="1" applyFill="1" applyBorder="1" applyAlignment="1">
      <alignment horizontal="center" vertical="center" wrapText="1"/>
    </xf>
    <xf numFmtId="0" fontId="38" fillId="6" borderId="33" xfId="32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7" fontId="38" fillId="6" borderId="54" xfId="32" applyNumberFormat="1" applyFont="1" applyFill="1" applyBorder="1" applyAlignment="1">
      <alignment horizontal="center" vertical="center" wrapText="1"/>
    </xf>
    <xf numFmtId="17" fontId="38" fillId="6" borderId="55" xfId="32" applyNumberFormat="1" applyFont="1" applyFill="1" applyBorder="1" applyAlignment="1">
      <alignment horizontal="center" vertical="center" wrapText="1"/>
    </xf>
    <xf numFmtId="169" fontId="30" fillId="3" borderId="12" xfId="39" applyNumberFormat="1" applyFont="1" applyFill="1" applyBorder="1" applyAlignment="1">
      <alignment horizontal="left" vertical="center"/>
    </xf>
    <xf numFmtId="169" fontId="30" fillId="3" borderId="13" xfId="39" applyNumberFormat="1" applyFont="1" applyFill="1" applyBorder="1" applyAlignment="1">
      <alignment horizontal="left" vertical="center"/>
    </xf>
    <xf numFmtId="169" fontId="30" fillId="3" borderId="14" xfId="39" applyNumberFormat="1" applyFont="1" applyFill="1" applyBorder="1" applyAlignment="1">
      <alignment horizontal="left" vertical="center"/>
    </xf>
    <xf numFmtId="0" fontId="30" fillId="3" borderId="12" xfId="39" applyFont="1" applyFill="1" applyBorder="1" applyAlignment="1">
      <alignment horizontal="left" vertical="center"/>
    </xf>
    <xf numFmtId="0" fontId="30" fillId="3" borderId="13" xfId="39" applyFont="1" applyFill="1" applyBorder="1" applyAlignment="1">
      <alignment horizontal="left" vertical="center"/>
    </xf>
    <xf numFmtId="0" fontId="30" fillId="3" borderId="14" xfId="39" applyFont="1" applyFill="1" applyBorder="1" applyAlignment="1">
      <alignment horizontal="left" vertical="center"/>
    </xf>
    <xf numFmtId="169" fontId="30" fillId="0" borderId="12" xfId="24" applyNumberFormat="1" applyFont="1" applyFill="1" applyBorder="1" applyAlignment="1">
      <alignment horizontal="center" vertical="center" wrapText="1"/>
    </xf>
    <xf numFmtId="169" fontId="30" fillId="0" borderId="13" xfId="24" applyNumberFormat="1" applyFont="1" applyFill="1" applyBorder="1" applyAlignment="1">
      <alignment horizontal="center" vertical="center" wrapText="1"/>
    </xf>
    <xf numFmtId="169" fontId="30" fillId="0" borderId="14" xfId="24" applyNumberFormat="1" applyFont="1" applyFill="1" applyBorder="1" applyAlignment="1">
      <alignment horizontal="center" vertical="center" wrapText="1"/>
    </xf>
    <xf numFmtId="49" fontId="30" fillId="0" borderId="11" xfId="39" applyNumberFormat="1" applyFont="1" applyBorder="1" applyAlignment="1">
      <alignment horizontal="center" vertical="center" wrapText="1"/>
    </xf>
    <xf numFmtId="49" fontId="31" fillId="3" borderId="57" xfId="39" applyNumberFormat="1" applyFont="1" applyFill="1" applyBorder="1" applyAlignment="1">
      <alignment horizontal="left" vertical="center"/>
    </xf>
    <xf numFmtId="49" fontId="31" fillId="3" borderId="49" xfId="39" applyNumberFormat="1" applyFont="1" applyFill="1" applyBorder="1" applyAlignment="1">
      <alignment horizontal="left" vertical="center"/>
    </xf>
    <xf numFmtId="49" fontId="31" fillId="3" borderId="58" xfId="39" applyNumberFormat="1" applyFont="1" applyFill="1" applyBorder="1" applyAlignment="1">
      <alignment horizontal="left" vertical="center"/>
    </xf>
    <xf numFmtId="0" fontId="31" fillId="3" borderId="57" xfId="39" applyFont="1" applyFill="1" applyBorder="1" applyAlignment="1">
      <alignment horizontal="left" vertical="center" wrapText="1"/>
    </xf>
    <xf numFmtId="0" fontId="31" fillId="3" borderId="49" xfId="39" applyFont="1" applyFill="1" applyBorder="1" applyAlignment="1">
      <alignment horizontal="left" vertical="center" wrapText="1"/>
    </xf>
    <xf numFmtId="0" fontId="31" fillId="3" borderId="58" xfId="39" applyFont="1" applyFill="1" applyBorder="1" applyAlignment="1">
      <alignment horizontal="left" vertical="center" wrapText="1"/>
    </xf>
    <xf numFmtId="44" fontId="33" fillId="3" borderId="19" xfId="43" applyNumberFormat="1" applyFill="1" applyBorder="1" applyAlignment="1" applyProtection="1">
      <alignment horizontal="center" vertical="center"/>
    </xf>
    <xf numFmtId="44" fontId="24" fillId="3" borderId="19" xfId="2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49" fontId="24" fillId="5" borderId="19" xfId="0" applyNumberFormat="1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33" fillId="3" borderId="59" xfId="43" applyNumberFormat="1" applyFill="1" applyBorder="1" applyAlignment="1" applyProtection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0" fontId="6" fillId="6" borderId="64" xfId="33" applyFont="1" applyFill="1" applyBorder="1" applyAlignment="1">
      <alignment vertical="center" wrapText="1"/>
    </xf>
    <xf numFmtId="40" fontId="6" fillId="6" borderId="36" xfId="33" applyFont="1" applyFill="1" applyBorder="1" applyAlignment="1">
      <alignment vertical="center" wrapText="1"/>
    </xf>
    <xf numFmtId="40" fontId="6" fillId="6" borderId="65" xfId="33" applyFont="1" applyFill="1" applyBorder="1" applyAlignment="1">
      <alignment vertical="center" wrapText="1"/>
    </xf>
    <xf numFmtId="40" fontId="6" fillId="6" borderId="23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vertical="center" wrapText="1"/>
    </xf>
    <xf numFmtId="40" fontId="6" fillId="6" borderId="37" xfId="33" applyFont="1" applyFill="1" applyBorder="1" applyAlignment="1">
      <alignment vertical="center" wrapText="1"/>
    </xf>
    <xf numFmtId="40" fontId="6" fillId="6" borderId="52" xfId="33" applyFont="1" applyFill="1" applyBorder="1" applyAlignment="1">
      <alignment horizontal="center" vertical="center" wrapText="1"/>
    </xf>
  </cellXfs>
  <cellStyles count="58">
    <cellStyle name="Default" xfId="35"/>
    <cellStyle name="Excel Built-in Normal" xfId="4"/>
    <cellStyle name="Excel Built-in Normal 1" xfId="5"/>
    <cellStyle name="Hiperlink" xfId="43" builtinId="8"/>
    <cellStyle name="Moeda" xfId="2" builtinId="4"/>
    <cellStyle name="Moeda 2" xfId="6"/>
    <cellStyle name="Moeda 2 3" xfId="50"/>
    <cellStyle name="Moeda 3" xfId="7"/>
    <cellStyle name="Moeda 3 4" xfId="49"/>
    <cellStyle name="Moeda 4" xfId="8"/>
    <cellStyle name="Normal" xfId="0" builtinId="0"/>
    <cellStyle name="Normal 10" xfId="39"/>
    <cellStyle name="Normal 141" xfId="48"/>
    <cellStyle name="Normal 174 4" xfId="51"/>
    <cellStyle name="Normal 174 4 4" xfId="52"/>
    <cellStyle name="Normal 174 5" xfId="54"/>
    <cellStyle name="Normal 183" xfId="55"/>
    <cellStyle name="Normal 2" xfId="3"/>
    <cellStyle name="Normal 2 2" xfId="9"/>
    <cellStyle name="Normal 2 2 2" xfId="10"/>
    <cellStyle name="Normal 2 2 2 2" xfId="46"/>
    <cellStyle name="Normal 2 2 3" xfId="57"/>
    <cellStyle name="Normal 2 3" xfId="40"/>
    <cellStyle name="Normal 3" xfId="11"/>
    <cellStyle name="Normal 4" xfId="12"/>
    <cellStyle name="Normal 4 2" xfId="13"/>
    <cellStyle name="Normal 5" xfId="14"/>
    <cellStyle name="Normal 6" xfId="15"/>
    <cellStyle name="Normal 7" xfId="16"/>
    <cellStyle name="Normal 73" xfId="45"/>
    <cellStyle name="Normal 8" xfId="17"/>
    <cellStyle name="Normal 8 2" xfId="42"/>
    <cellStyle name="Normal 85" xfId="47"/>
    <cellStyle name="Normal 87" xfId="44"/>
    <cellStyle name="Normal 9" xfId="18"/>
    <cellStyle name="Normal_CRON.DESEMB.FIN._Schahin" xfId="32"/>
    <cellStyle name="Percentagem 2" xfId="36"/>
    <cellStyle name="Porcentagem" xfId="1" builtinId="5"/>
    <cellStyle name="Porcentagem 2" xfId="19"/>
    <cellStyle name="Porcentagem 3" xfId="20"/>
    <cellStyle name="Porcentagem 3 2" xfId="21"/>
    <cellStyle name="Porcentagem 4" xfId="22"/>
    <cellStyle name="Porcentagem 5" xfId="23"/>
    <cellStyle name="Separador de milhares 2" xfId="24"/>
    <cellStyle name="Separador de milhares 2 2 2 2" xfId="37"/>
    <cellStyle name="Separador de milhares 3" xfId="25"/>
    <cellStyle name="Separador de milhares 4" xfId="41"/>
    <cellStyle name="Separador de milhares_HMS - Cronograma" xfId="33"/>
    <cellStyle name="TableStyleLight1" xfId="26"/>
    <cellStyle name="Título 1 1" xfId="27"/>
    <cellStyle name="Vírgula" xfId="34" builtinId="3"/>
    <cellStyle name="Vírgula 15" xfId="53"/>
    <cellStyle name="Vírgula 15 2" xfId="56"/>
    <cellStyle name="Vírgula 2" xfId="28"/>
    <cellStyle name="Vírgula 2 2" xfId="38"/>
    <cellStyle name="Vírgula 3" xfId="29"/>
    <cellStyle name="Vírgula 4" xfId="30"/>
    <cellStyle name="Vírgula 5" xfId="31"/>
  </cellStyles>
  <dxfs count="901">
    <dxf>
      <font>
        <condense val="0"/>
        <extend val="0"/>
        <color indexed="9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1961029</xdr:colOff>
      <xdr:row>2</xdr:row>
      <xdr:rowOff>22604</xdr:rowOff>
    </xdr:from>
    <xdr:to>
      <xdr:col>2</xdr:col>
      <xdr:colOff>1355351</xdr:colOff>
      <xdr:row>4</xdr:row>
      <xdr:rowOff>192590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173941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36269</xdr:colOff>
      <xdr:row>1</xdr:row>
      <xdr:rowOff>0</xdr:rowOff>
    </xdr:from>
    <xdr:to>
      <xdr:col>1</xdr:col>
      <xdr:colOff>1274925</xdr:colOff>
      <xdr:row>6</xdr:row>
      <xdr:rowOff>4942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49181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975360</xdr:colOff>
          <xdr:row>22</xdr:row>
          <xdr:rowOff>114300</xdr:rowOff>
        </xdr:from>
        <xdr:to>
          <xdr:col>2</xdr:col>
          <xdr:colOff>525780</xdr:colOff>
          <xdr:row>25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1961029</xdr:colOff>
      <xdr:row>2</xdr:row>
      <xdr:rowOff>22604</xdr:rowOff>
    </xdr:from>
    <xdr:ext cx="3081057" cy="573398"/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32058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36269</xdr:colOff>
      <xdr:row>1</xdr:row>
      <xdr:rowOff>0</xdr:rowOff>
    </xdr:from>
    <xdr:ext cx="1238656" cy="1080707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807298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975360</xdr:colOff>
          <xdr:row>22</xdr:row>
          <xdr:rowOff>114300</xdr:rowOff>
        </xdr:from>
        <xdr:to>
          <xdr:col>6</xdr:col>
          <xdr:colOff>533400</xdr:colOff>
          <xdr:row>25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344227</xdr:colOff>
      <xdr:row>1</xdr:row>
      <xdr:rowOff>47625</xdr:rowOff>
    </xdr:from>
    <xdr:to>
      <xdr:col>3</xdr:col>
      <xdr:colOff>93877</xdr:colOff>
      <xdr:row>3</xdr:row>
      <xdr:rowOff>951961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4227" y="47625"/>
          <a:ext cx="1457007" cy="12853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355295</xdr:colOff>
      <xdr:row>3</xdr:row>
      <xdr:rowOff>4763</xdr:rowOff>
    </xdr:from>
    <xdr:to>
      <xdr:col>10</xdr:col>
      <xdr:colOff>686263</xdr:colOff>
      <xdr:row>3</xdr:row>
      <xdr:rowOff>591503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856358" y="576263"/>
          <a:ext cx="3152749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114300</xdr:rowOff>
    </xdr:from>
    <xdr:to>
      <xdr:col>2</xdr:col>
      <xdr:colOff>657225</xdr:colOff>
      <xdr:row>6</xdr:row>
      <xdr:rowOff>161925</xdr:rowOff>
    </xdr:to>
    <xdr:pic>
      <xdr:nvPicPr>
        <xdr:cNvPr id="2" name="Imagem 1" descr="C:\Users\User\Desktop\Brasão Caruaru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14325"/>
          <a:ext cx="1724025" cy="121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3457575</xdr:colOff>
      <xdr:row>3</xdr:row>
      <xdr:rowOff>9524</xdr:rowOff>
    </xdr:from>
    <xdr:to>
      <xdr:col>6</xdr:col>
      <xdr:colOff>656406</xdr:colOff>
      <xdr:row>5</xdr:row>
      <xdr:rowOff>160496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33925" y="695324"/>
          <a:ext cx="3151956" cy="60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952500</xdr:colOff>
      <xdr:row>2</xdr:row>
      <xdr:rowOff>93540</xdr:rowOff>
    </xdr:from>
    <xdr:to>
      <xdr:col>17</xdr:col>
      <xdr:colOff>495981</xdr:colOff>
      <xdr:row>5</xdr:row>
      <xdr:rowOff>206177</xdr:rowOff>
    </xdr:to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919357" y="556183"/>
          <a:ext cx="3821566" cy="72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417269</xdr:colOff>
      <xdr:row>1</xdr:row>
      <xdr:rowOff>119064</xdr:rowOff>
    </xdr:from>
    <xdr:to>
      <xdr:col>2</xdr:col>
      <xdr:colOff>1271659</xdr:colOff>
      <xdr:row>7</xdr:row>
      <xdr:rowOff>19679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65436" y="309564"/>
          <a:ext cx="1425701" cy="1255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304087</xdr:colOff>
      <xdr:row>1</xdr:row>
      <xdr:rowOff>27215</xdr:rowOff>
    </xdr:from>
    <xdr:ext cx="1271165" cy="1240518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9337" y="217715"/>
          <a:ext cx="1277515" cy="112939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418702</xdr:colOff>
      <xdr:row>1</xdr:row>
      <xdr:rowOff>27215</xdr:rowOff>
    </xdr:from>
    <xdr:ext cx="3881934" cy="784678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1686777" y="217715"/>
          <a:ext cx="3862884" cy="721178"/>
        </a:xfrm>
        <a:prstGeom prst="rect">
          <a:avLst/>
        </a:prstGeom>
      </xdr:spPr>
    </xdr:pic>
    <xdr:clientData/>
  </xdr:oneCellAnchor>
  <xdr:twoCellAnchor editAs="oneCell">
    <xdr:from>
      <xdr:col>1</xdr:col>
      <xdr:colOff>63500</xdr:colOff>
      <xdr:row>343</xdr:row>
      <xdr:rowOff>0</xdr:rowOff>
    </xdr:from>
    <xdr:to>
      <xdr:col>2</xdr:col>
      <xdr:colOff>5284008</xdr:colOff>
      <xdr:row>346</xdr:row>
      <xdr:rowOff>153867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0" y="100615750"/>
          <a:ext cx="6395258" cy="804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330698</xdr:colOff>
      <xdr:row>0</xdr:row>
      <xdr:rowOff>130970</xdr:rowOff>
    </xdr:from>
    <xdr:to>
      <xdr:col>1</xdr:col>
      <xdr:colOff>693237</xdr:colOff>
      <xdr:row>5</xdr:row>
      <xdr:rowOff>216697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0698" y="130970"/>
          <a:ext cx="1338852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316706</xdr:colOff>
      <xdr:row>1</xdr:row>
      <xdr:rowOff>159875</xdr:rowOff>
    </xdr:from>
    <xdr:to>
      <xdr:col>6</xdr:col>
      <xdr:colOff>1014507</xdr:colOff>
      <xdr:row>4</xdr:row>
      <xdr:rowOff>218745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650831" y="421813"/>
          <a:ext cx="3579114" cy="666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0091srvsipa1\SIPA%20II\Users\janio\Desktop\CE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.%20de%20Urbanismos%20e%20Obras/SEC%20EXEC%20DE%20PROCESSOS/NUCLEO%20DE%20PROJETOS/PROJETOS/EDUCA&#199;&#195;O/ESCOLA/37%20-%20MESTRE%20VITALINO/5%20-%20OR&#199;AMENTO/R01/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>
        <row r="1">
          <cell r="X1">
            <v>1</v>
          </cell>
          <cell r="Y1" t="str">
            <v>LIMPEZA DE FAIXA</v>
          </cell>
        </row>
        <row r="2">
          <cell r="X2">
            <v>2</v>
          </cell>
          <cell r="Y2" t="str">
            <v>ESTRADA DE ACESSO</v>
          </cell>
        </row>
        <row r="3">
          <cell r="X3">
            <v>3</v>
          </cell>
          <cell r="Y3" t="str">
            <v>TOPOGRAFIA - CONFERENCIA DE PERFIL</v>
          </cell>
        </row>
        <row r="4">
          <cell r="X4">
            <v>4</v>
          </cell>
          <cell r="Y4" t="str">
            <v>TOPOGRAFIA - LOCAÇÃO CAVAS</v>
          </cell>
        </row>
        <row r="5">
          <cell r="X5">
            <v>5</v>
          </cell>
          <cell r="Y5" t="str">
            <v>CORTE DE FERRAGENS</v>
          </cell>
        </row>
        <row r="6">
          <cell r="X6">
            <v>6</v>
          </cell>
          <cell r="Y6" t="str">
            <v>ESCAVAÇÃO</v>
          </cell>
        </row>
        <row r="7">
          <cell r="X7">
            <v>7</v>
          </cell>
          <cell r="Y7" t="str">
            <v>MONTAGEM E NIVELAMENTO</v>
          </cell>
        </row>
        <row r="8">
          <cell r="X8">
            <v>8</v>
          </cell>
          <cell r="Y8" t="str">
            <v>CONCRETAGEM</v>
          </cell>
        </row>
        <row r="9">
          <cell r="X9">
            <v>9</v>
          </cell>
          <cell r="Y9" t="str">
            <v>CONTRAPESO</v>
          </cell>
        </row>
        <row r="10">
          <cell r="X10">
            <v>10</v>
          </cell>
          <cell r="Y10" t="str">
            <v>REATERRO</v>
          </cell>
        </row>
        <row r="11">
          <cell r="X11">
            <v>11</v>
          </cell>
          <cell r="Y11" t="str">
            <v>ESCALAÇÃO DE TORRES</v>
          </cell>
        </row>
        <row r="12">
          <cell r="X12">
            <v>12</v>
          </cell>
          <cell r="Y12" t="str">
            <v>DISTRIBUIÇÃO DE FUNDAÇÕES</v>
          </cell>
        </row>
        <row r="13">
          <cell r="X13">
            <v>13</v>
          </cell>
          <cell r="Y13" t="str">
            <v>DISTRIBUIÇÃO DE TORRES</v>
          </cell>
        </row>
        <row r="14">
          <cell r="X14">
            <v>14</v>
          </cell>
          <cell r="Y14" t="str">
            <v>MONTAGEM DE TORRES</v>
          </cell>
        </row>
        <row r="15">
          <cell r="X15">
            <v>15</v>
          </cell>
          <cell r="Y15" t="str">
            <v xml:space="preserve">INSTALAÇÃO DE CADEIAS </v>
          </cell>
        </row>
        <row r="16">
          <cell r="X16">
            <v>16</v>
          </cell>
          <cell r="Y16" t="str">
            <v>LANÇ. CONDUTOR CD</v>
          </cell>
        </row>
        <row r="17">
          <cell r="X17">
            <v>17</v>
          </cell>
          <cell r="Y17" t="str">
            <v xml:space="preserve">EMENDA DE CONDUTOR </v>
          </cell>
        </row>
        <row r="18">
          <cell r="X18">
            <v>18</v>
          </cell>
          <cell r="Y18" t="str">
            <v>NIVEL.GRAMP. CONDUTOR / ANCORAG.</v>
          </cell>
        </row>
        <row r="19">
          <cell r="X19">
            <v>19</v>
          </cell>
          <cell r="Y19" t="str">
            <v>SECCION. ATERRAM. CERCAS</v>
          </cell>
        </row>
        <row r="20">
          <cell r="X20">
            <v>20</v>
          </cell>
          <cell r="Y20" t="str">
            <v>PINTURA DE SINALIZAÇÃO</v>
          </cell>
        </row>
        <row r="21">
          <cell r="X21">
            <v>21</v>
          </cell>
          <cell r="Y21" t="str">
            <v>REVISÃO FINAL (ENTREGA)</v>
          </cell>
        </row>
        <row r="22">
          <cell r="X22">
            <v>22</v>
          </cell>
        </row>
        <row r="23">
          <cell r="X23">
            <v>23</v>
          </cell>
          <cell r="Y23">
            <v>0</v>
          </cell>
        </row>
        <row r="24">
          <cell r="X24">
            <v>24</v>
          </cell>
          <cell r="Y24">
            <v>0</v>
          </cell>
        </row>
        <row r="25">
          <cell r="X25">
            <v>25</v>
          </cell>
          <cell r="Y25">
            <v>0</v>
          </cell>
        </row>
        <row r="26">
          <cell r="X26">
            <v>26</v>
          </cell>
          <cell r="Y26">
            <v>0</v>
          </cell>
        </row>
        <row r="27">
          <cell r="X27">
            <v>27</v>
          </cell>
          <cell r="Y27">
            <v>0</v>
          </cell>
        </row>
      </sheetData>
      <sheetData sheetId="1" refreshError="1">
        <row r="9">
          <cell r="A9">
            <v>1</v>
          </cell>
          <cell r="B9">
            <v>37228</v>
          </cell>
          <cell r="C9">
            <v>37234</v>
          </cell>
        </row>
        <row r="10">
          <cell r="A10">
            <v>2</v>
          </cell>
          <cell r="B10">
            <v>37235</v>
          </cell>
          <cell r="C10">
            <v>37241</v>
          </cell>
        </row>
        <row r="11">
          <cell r="A11">
            <v>3</v>
          </cell>
          <cell r="B11">
            <v>37242</v>
          </cell>
          <cell r="C11">
            <v>37248</v>
          </cell>
        </row>
        <row r="12">
          <cell r="A12">
            <v>4</v>
          </cell>
          <cell r="B12">
            <v>37249</v>
          </cell>
          <cell r="C12">
            <v>37255</v>
          </cell>
        </row>
        <row r="13">
          <cell r="A13">
            <v>5</v>
          </cell>
          <cell r="B13">
            <v>37256</v>
          </cell>
          <cell r="C13">
            <v>37262</v>
          </cell>
        </row>
        <row r="14">
          <cell r="A14">
            <v>6</v>
          </cell>
          <cell r="B14">
            <v>37263</v>
          </cell>
          <cell r="C14">
            <v>37269</v>
          </cell>
        </row>
        <row r="15">
          <cell r="A15">
            <v>7</v>
          </cell>
          <cell r="B15">
            <v>37270</v>
          </cell>
          <cell r="C15">
            <v>37276</v>
          </cell>
        </row>
        <row r="16">
          <cell r="A16">
            <v>8</v>
          </cell>
          <cell r="B16">
            <v>37277</v>
          </cell>
          <cell r="C16">
            <v>37283</v>
          </cell>
        </row>
        <row r="17">
          <cell r="A17">
            <v>9</v>
          </cell>
          <cell r="B17">
            <v>37284</v>
          </cell>
          <cell r="C17">
            <v>37290</v>
          </cell>
        </row>
        <row r="18">
          <cell r="A18">
            <v>10</v>
          </cell>
          <cell r="B18">
            <v>37291</v>
          </cell>
          <cell r="C18">
            <v>37297</v>
          </cell>
        </row>
        <row r="19">
          <cell r="A19">
            <v>11</v>
          </cell>
          <cell r="B19">
            <v>37298</v>
          </cell>
          <cell r="C19">
            <v>37304</v>
          </cell>
        </row>
        <row r="20">
          <cell r="A20">
            <v>12</v>
          </cell>
          <cell r="B20">
            <v>37305</v>
          </cell>
          <cell r="C20">
            <v>37311</v>
          </cell>
        </row>
        <row r="21">
          <cell r="A21">
            <v>13</v>
          </cell>
          <cell r="B21">
            <v>37312</v>
          </cell>
          <cell r="C21">
            <v>37318</v>
          </cell>
        </row>
        <row r="22">
          <cell r="A22">
            <v>14</v>
          </cell>
          <cell r="B22">
            <v>37319</v>
          </cell>
          <cell r="C22">
            <v>37325</v>
          </cell>
        </row>
        <row r="23">
          <cell r="A23">
            <v>15</v>
          </cell>
          <cell r="B23">
            <v>37326</v>
          </cell>
          <cell r="C23">
            <v>37332</v>
          </cell>
        </row>
        <row r="24">
          <cell r="A24">
            <v>16</v>
          </cell>
          <cell r="B24">
            <v>37333</v>
          </cell>
          <cell r="C24">
            <v>37339</v>
          </cell>
        </row>
        <row r="25">
          <cell r="A25">
            <v>17</v>
          </cell>
          <cell r="B25">
            <v>37340</v>
          </cell>
          <cell r="C25">
            <v>37346</v>
          </cell>
        </row>
        <row r="26">
          <cell r="A26">
            <v>18</v>
          </cell>
          <cell r="B26">
            <v>37347</v>
          </cell>
          <cell r="C26">
            <v>37353</v>
          </cell>
        </row>
        <row r="27">
          <cell r="A27">
            <v>19</v>
          </cell>
          <cell r="B27">
            <v>37354</v>
          </cell>
          <cell r="C27">
            <v>37360</v>
          </cell>
        </row>
        <row r="28">
          <cell r="A28">
            <v>20</v>
          </cell>
          <cell r="B28">
            <v>37361</v>
          </cell>
          <cell r="C28">
            <v>37367</v>
          </cell>
        </row>
        <row r="29">
          <cell r="A29">
            <v>21</v>
          </cell>
          <cell r="B29">
            <v>37368</v>
          </cell>
          <cell r="C29">
            <v>37374</v>
          </cell>
        </row>
        <row r="30">
          <cell r="A30">
            <v>22</v>
          </cell>
          <cell r="B30">
            <v>37375</v>
          </cell>
          <cell r="C30">
            <v>37381</v>
          </cell>
        </row>
        <row r="31">
          <cell r="A31">
            <v>23</v>
          </cell>
          <cell r="B31">
            <v>37382</v>
          </cell>
          <cell r="C31">
            <v>37388</v>
          </cell>
        </row>
        <row r="32">
          <cell r="A32">
            <v>24</v>
          </cell>
          <cell r="B32">
            <v>37389</v>
          </cell>
          <cell r="C32">
            <v>37395</v>
          </cell>
        </row>
        <row r="33">
          <cell r="A33">
            <v>25</v>
          </cell>
          <cell r="B33">
            <v>37396</v>
          </cell>
          <cell r="C33">
            <v>37402</v>
          </cell>
        </row>
        <row r="34">
          <cell r="A34">
            <v>26</v>
          </cell>
          <cell r="B34">
            <v>37403</v>
          </cell>
          <cell r="C34">
            <v>37409</v>
          </cell>
        </row>
        <row r="35">
          <cell r="A35">
            <v>27</v>
          </cell>
          <cell r="B35">
            <v>37410</v>
          </cell>
          <cell r="C35">
            <v>37416</v>
          </cell>
        </row>
        <row r="36">
          <cell r="A36">
            <v>28</v>
          </cell>
          <cell r="B36">
            <v>37417</v>
          </cell>
          <cell r="C36">
            <v>37423</v>
          </cell>
        </row>
        <row r="37">
          <cell r="A37">
            <v>29</v>
          </cell>
          <cell r="B37">
            <v>37424</v>
          </cell>
          <cell r="C37">
            <v>37430</v>
          </cell>
        </row>
        <row r="38">
          <cell r="A38">
            <v>30</v>
          </cell>
          <cell r="B38">
            <v>37431</v>
          </cell>
          <cell r="C38">
            <v>37437</v>
          </cell>
        </row>
        <row r="39">
          <cell r="A39">
            <v>31</v>
          </cell>
          <cell r="B39">
            <v>37438</v>
          </cell>
          <cell r="C39">
            <v>37444</v>
          </cell>
        </row>
        <row r="40">
          <cell r="A40">
            <v>32</v>
          </cell>
          <cell r="B40">
            <v>37445</v>
          </cell>
          <cell r="C40">
            <v>37451</v>
          </cell>
        </row>
        <row r="41">
          <cell r="A41">
            <v>33</v>
          </cell>
          <cell r="B41">
            <v>37452</v>
          </cell>
          <cell r="C41">
            <v>37458</v>
          </cell>
        </row>
        <row r="42">
          <cell r="A42">
            <v>34</v>
          </cell>
          <cell r="B42">
            <v>37459</v>
          </cell>
          <cell r="C42">
            <v>37465</v>
          </cell>
        </row>
        <row r="43">
          <cell r="A43">
            <v>35</v>
          </cell>
          <cell r="B43">
            <v>37466</v>
          </cell>
          <cell r="C43">
            <v>37472</v>
          </cell>
        </row>
        <row r="44">
          <cell r="A44">
            <v>36</v>
          </cell>
          <cell r="B44">
            <v>37473</v>
          </cell>
          <cell r="C44">
            <v>37479</v>
          </cell>
        </row>
        <row r="45">
          <cell r="A45">
            <v>37</v>
          </cell>
          <cell r="B45">
            <v>37480</v>
          </cell>
          <cell r="C45">
            <v>37486</v>
          </cell>
        </row>
        <row r="46">
          <cell r="A46">
            <v>38</v>
          </cell>
          <cell r="B46">
            <v>37487</v>
          </cell>
          <cell r="C46">
            <v>37493</v>
          </cell>
        </row>
        <row r="47">
          <cell r="A47">
            <v>39</v>
          </cell>
          <cell r="B47">
            <v>37494</v>
          </cell>
          <cell r="C47">
            <v>37500</v>
          </cell>
        </row>
        <row r="48">
          <cell r="A48">
            <v>40</v>
          </cell>
          <cell r="B48">
            <v>37501</v>
          </cell>
          <cell r="C48">
            <v>37507</v>
          </cell>
        </row>
        <row r="49">
          <cell r="A49">
            <v>41</v>
          </cell>
          <cell r="B49">
            <v>37508</v>
          </cell>
          <cell r="C49">
            <v>37514</v>
          </cell>
        </row>
        <row r="50">
          <cell r="A50">
            <v>42</v>
          </cell>
          <cell r="B50">
            <v>37515</v>
          </cell>
          <cell r="C50">
            <v>37521</v>
          </cell>
        </row>
        <row r="51">
          <cell r="A51">
            <v>43</v>
          </cell>
          <cell r="B51">
            <v>37522</v>
          </cell>
          <cell r="C51">
            <v>37528</v>
          </cell>
        </row>
        <row r="52">
          <cell r="A52">
            <v>44</v>
          </cell>
          <cell r="B52">
            <v>37529</v>
          </cell>
          <cell r="C52">
            <v>37535</v>
          </cell>
        </row>
        <row r="53">
          <cell r="A53">
            <v>45</v>
          </cell>
          <cell r="B53">
            <v>37536</v>
          </cell>
          <cell r="C53">
            <v>37542</v>
          </cell>
        </row>
        <row r="54">
          <cell r="A54">
            <v>46</v>
          </cell>
          <cell r="B54">
            <v>37543</v>
          </cell>
          <cell r="C54">
            <v>37549</v>
          </cell>
        </row>
        <row r="55">
          <cell r="A55">
            <v>47</v>
          </cell>
          <cell r="B55">
            <v>37550</v>
          </cell>
          <cell r="C55">
            <v>37556</v>
          </cell>
        </row>
        <row r="56">
          <cell r="A56">
            <v>48</v>
          </cell>
          <cell r="B56">
            <v>37557</v>
          </cell>
          <cell r="C56">
            <v>37563</v>
          </cell>
        </row>
        <row r="57">
          <cell r="A57">
            <v>49</v>
          </cell>
          <cell r="B57">
            <v>37564</v>
          </cell>
          <cell r="C57">
            <v>37570</v>
          </cell>
        </row>
        <row r="58">
          <cell r="A58">
            <v>50</v>
          </cell>
          <cell r="B58">
            <v>37571</v>
          </cell>
          <cell r="C58">
            <v>37577</v>
          </cell>
        </row>
        <row r="59">
          <cell r="A59">
            <v>51</v>
          </cell>
          <cell r="B59">
            <v>37578</v>
          </cell>
          <cell r="C59">
            <v>37584</v>
          </cell>
        </row>
        <row r="60">
          <cell r="A60">
            <v>52</v>
          </cell>
          <cell r="B60">
            <v>37585</v>
          </cell>
          <cell r="C60">
            <v>37591</v>
          </cell>
        </row>
        <row r="61">
          <cell r="A61">
            <v>53</v>
          </cell>
          <cell r="B61">
            <v>37592</v>
          </cell>
          <cell r="C61">
            <v>37598</v>
          </cell>
        </row>
        <row r="62">
          <cell r="A62">
            <v>54</v>
          </cell>
          <cell r="B62">
            <v>37599</v>
          </cell>
          <cell r="C62">
            <v>37605</v>
          </cell>
        </row>
        <row r="63">
          <cell r="A63">
            <v>55</v>
          </cell>
          <cell r="B63">
            <v>37606</v>
          </cell>
          <cell r="C63">
            <v>37612</v>
          </cell>
        </row>
        <row r="64">
          <cell r="A64">
            <v>56</v>
          </cell>
          <cell r="B64">
            <v>37613</v>
          </cell>
          <cell r="C64">
            <v>37619</v>
          </cell>
        </row>
        <row r="65">
          <cell r="A65">
            <v>57</v>
          </cell>
          <cell r="B65">
            <v>37620</v>
          </cell>
          <cell r="C65">
            <v>37626</v>
          </cell>
        </row>
        <row r="66">
          <cell r="A66">
            <v>58</v>
          </cell>
          <cell r="B66">
            <v>37627</v>
          </cell>
          <cell r="C66">
            <v>37633</v>
          </cell>
        </row>
        <row r="67">
          <cell r="A67">
            <v>59</v>
          </cell>
          <cell r="B67">
            <v>37634</v>
          </cell>
          <cell r="C67">
            <v>37640</v>
          </cell>
        </row>
        <row r="68">
          <cell r="A68">
            <v>60</v>
          </cell>
          <cell r="B68">
            <v>37641</v>
          </cell>
          <cell r="C68">
            <v>37647</v>
          </cell>
        </row>
        <row r="69">
          <cell r="A69">
            <v>61</v>
          </cell>
          <cell r="B69">
            <v>37648</v>
          </cell>
          <cell r="C69">
            <v>37654</v>
          </cell>
        </row>
        <row r="70">
          <cell r="A70">
            <v>62</v>
          </cell>
          <cell r="B70">
            <v>37655</v>
          </cell>
          <cell r="C70">
            <v>37661</v>
          </cell>
        </row>
        <row r="71">
          <cell r="A71">
            <v>63</v>
          </cell>
          <cell r="B71">
            <v>37662</v>
          </cell>
          <cell r="C71">
            <v>37668</v>
          </cell>
        </row>
        <row r="72">
          <cell r="A72">
            <v>64</v>
          </cell>
          <cell r="B72">
            <v>37669</v>
          </cell>
          <cell r="C72">
            <v>37675</v>
          </cell>
        </row>
        <row r="73">
          <cell r="A73">
            <v>65</v>
          </cell>
          <cell r="B73">
            <v>37676</v>
          </cell>
          <cell r="C73">
            <v>37682</v>
          </cell>
        </row>
        <row r="74">
          <cell r="A74">
            <v>66</v>
          </cell>
          <cell r="B74">
            <v>37683</v>
          </cell>
          <cell r="C74">
            <v>37689</v>
          </cell>
        </row>
        <row r="75">
          <cell r="A75">
            <v>67</v>
          </cell>
          <cell r="B75">
            <v>37690</v>
          </cell>
          <cell r="C75">
            <v>37696</v>
          </cell>
        </row>
        <row r="76">
          <cell r="A76">
            <v>68</v>
          </cell>
          <cell r="B76">
            <v>37697</v>
          </cell>
          <cell r="C76">
            <v>37703</v>
          </cell>
        </row>
        <row r="77">
          <cell r="A77">
            <v>69</v>
          </cell>
          <cell r="B77">
            <v>37704</v>
          </cell>
          <cell r="C77">
            <v>37710</v>
          </cell>
        </row>
        <row r="78">
          <cell r="A78">
            <v>70</v>
          </cell>
          <cell r="B78">
            <v>37711</v>
          </cell>
          <cell r="C78">
            <v>37717</v>
          </cell>
        </row>
        <row r="79">
          <cell r="A79">
            <v>71</v>
          </cell>
          <cell r="B79">
            <v>37718</v>
          </cell>
          <cell r="C79">
            <v>37724</v>
          </cell>
        </row>
        <row r="80">
          <cell r="A80">
            <v>72</v>
          </cell>
          <cell r="B80">
            <v>37725</v>
          </cell>
          <cell r="C80">
            <v>37731</v>
          </cell>
        </row>
        <row r="81">
          <cell r="A81">
            <v>73</v>
          </cell>
          <cell r="B81">
            <v>37732</v>
          </cell>
          <cell r="C81">
            <v>37738</v>
          </cell>
        </row>
        <row r="82">
          <cell r="A82">
            <v>74</v>
          </cell>
          <cell r="B82">
            <v>37739</v>
          </cell>
          <cell r="C82">
            <v>37745</v>
          </cell>
        </row>
        <row r="83">
          <cell r="A83">
            <v>75</v>
          </cell>
          <cell r="B83">
            <v>37746</v>
          </cell>
          <cell r="C83">
            <v>37752</v>
          </cell>
        </row>
        <row r="84">
          <cell r="A84">
            <v>76</v>
          </cell>
          <cell r="B84">
            <v>37753</v>
          </cell>
          <cell r="C84">
            <v>37759</v>
          </cell>
        </row>
        <row r="85">
          <cell r="A85">
            <v>77</v>
          </cell>
          <cell r="B85">
            <v>37760</v>
          </cell>
          <cell r="C85">
            <v>37766</v>
          </cell>
        </row>
        <row r="86">
          <cell r="A86">
            <v>78</v>
          </cell>
          <cell r="B86">
            <v>37767</v>
          </cell>
          <cell r="C86">
            <v>37773</v>
          </cell>
        </row>
        <row r="87">
          <cell r="A87">
            <v>79</v>
          </cell>
          <cell r="B87">
            <v>37774</v>
          </cell>
          <cell r="C87">
            <v>37780</v>
          </cell>
        </row>
        <row r="88">
          <cell r="A88">
            <v>80</v>
          </cell>
          <cell r="B88">
            <v>37781</v>
          </cell>
          <cell r="C88">
            <v>37787</v>
          </cell>
        </row>
        <row r="89">
          <cell r="A89">
            <v>81</v>
          </cell>
          <cell r="B89">
            <v>37788</v>
          </cell>
          <cell r="C89">
            <v>37794</v>
          </cell>
        </row>
        <row r="90">
          <cell r="A90">
            <v>82</v>
          </cell>
          <cell r="B90">
            <v>37795</v>
          </cell>
          <cell r="C90">
            <v>37801</v>
          </cell>
        </row>
        <row r="91">
          <cell r="A91">
            <v>83</v>
          </cell>
          <cell r="B91">
            <v>37802</v>
          </cell>
          <cell r="C91">
            <v>37808</v>
          </cell>
        </row>
        <row r="92">
          <cell r="A92">
            <v>84</v>
          </cell>
          <cell r="B92">
            <v>37809</v>
          </cell>
          <cell r="C92">
            <v>37815</v>
          </cell>
        </row>
        <row r="93">
          <cell r="A93">
            <v>85</v>
          </cell>
          <cell r="B93">
            <v>37816</v>
          </cell>
          <cell r="C93">
            <v>37822</v>
          </cell>
        </row>
        <row r="94">
          <cell r="A94">
            <v>86</v>
          </cell>
          <cell r="B94">
            <v>37823</v>
          </cell>
          <cell r="C94">
            <v>37829</v>
          </cell>
        </row>
        <row r="95">
          <cell r="A95">
            <v>87</v>
          </cell>
          <cell r="B95">
            <v>37830</v>
          </cell>
          <cell r="C95">
            <v>37836</v>
          </cell>
        </row>
        <row r="96">
          <cell r="A96">
            <v>88</v>
          </cell>
          <cell r="B96">
            <v>37837</v>
          </cell>
          <cell r="C96">
            <v>37843</v>
          </cell>
        </row>
        <row r="97">
          <cell r="A97">
            <v>89</v>
          </cell>
          <cell r="B97">
            <v>37844</v>
          </cell>
          <cell r="C97">
            <v>37850</v>
          </cell>
        </row>
        <row r="98">
          <cell r="A98">
            <v>90</v>
          </cell>
          <cell r="B98">
            <v>37851</v>
          </cell>
          <cell r="C98">
            <v>37857</v>
          </cell>
        </row>
        <row r="99">
          <cell r="A99">
            <v>91</v>
          </cell>
          <cell r="B99">
            <v>37858</v>
          </cell>
          <cell r="C99">
            <v>37864</v>
          </cell>
        </row>
        <row r="100">
          <cell r="A100">
            <v>92</v>
          </cell>
          <cell r="B100">
            <v>37865</v>
          </cell>
          <cell r="C100">
            <v>37871</v>
          </cell>
        </row>
        <row r="101">
          <cell r="A101">
            <v>93</v>
          </cell>
          <cell r="B101">
            <v>37872</v>
          </cell>
          <cell r="C101">
            <v>37878</v>
          </cell>
        </row>
        <row r="102">
          <cell r="A102">
            <v>94</v>
          </cell>
          <cell r="B102">
            <v>37879</v>
          </cell>
          <cell r="C102">
            <v>37885</v>
          </cell>
        </row>
        <row r="103">
          <cell r="A103">
            <v>95</v>
          </cell>
          <cell r="B103">
            <v>37886</v>
          </cell>
          <cell r="C103">
            <v>37892</v>
          </cell>
        </row>
        <row r="104">
          <cell r="A104">
            <v>96</v>
          </cell>
          <cell r="B104">
            <v>37893</v>
          </cell>
          <cell r="C104">
            <v>37899</v>
          </cell>
        </row>
        <row r="105">
          <cell r="A105">
            <v>97</v>
          </cell>
          <cell r="B105">
            <v>37900</v>
          </cell>
          <cell r="C105">
            <v>37906</v>
          </cell>
        </row>
        <row r="106">
          <cell r="A106">
            <v>98</v>
          </cell>
          <cell r="B106">
            <v>37907</v>
          </cell>
          <cell r="C106">
            <v>37913</v>
          </cell>
        </row>
        <row r="107">
          <cell r="A107">
            <v>99</v>
          </cell>
          <cell r="B107">
            <v>37914</v>
          </cell>
          <cell r="C107">
            <v>37920</v>
          </cell>
        </row>
        <row r="108">
          <cell r="A108">
            <v>100</v>
          </cell>
          <cell r="B108">
            <v>37921</v>
          </cell>
          <cell r="C108">
            <v>37927</v>
          </cell>
        </row>
      </sheetData>
      <sheetData sheetId="2" refreshError="1">
        <row r="7">
          <cell r="B7">
            <v>168</v>
          </cell>
          <cell r="AT7" t="str">
            <v>ok</v>
          </cell>
          <cell r="AU7" t="str">
            <v>ok</v>
          </cell>
          <cell r="AV7" t="str">
            <v>ok</v>
          </cell>
          <cell r="AW7" t="str">
            <v>ok</v>
          </cell>
          <cell r="AX7" t="str">
            <v>ok</v>
          </cell>
        </row>
        <row r="8">
          <cell r="B8">
            <v>169</v>
          </cell>
          <cell r="AU8" t="e">
            <v>#N/A</v>
          </cell>
          <cell r="AV8" t="e">
            <v>#N/A</v>
          </cell>
          <cell r="AW8">
            <v>23.744179999999997</v>
          </cell>
          <cell r="AX8" t="e">
            <v>#N/A</v>
          </cell>
        </row>
        <row r="9">
          <cell r="B9">
            <v>170</v>
          </cell>
          <cell r="AS9" t="str">
            <v>A1,102</v>
          </cell>
          <cell r="AT9" t="e">
            <v>#N/A</v>
          </cell>
          <cell r="AU9" t="e">
            <v>#N/A</v>
          </cell>
          <cell r="AV9" t="e">
            <v>#N/A</v>
          </cell>
          <cell r="AW9">
            <v>39.052750000000003</v>
          </cell>
          <cell r="AX9" t="e">
            <v>#N/A</v>
          </cell>
        </row>
        <row r="10">
          <cell r="B10">
            <v>171</v>
          </cell>
          <cell r="AS10" t="str">
            <v>A1,102</v>
          </cell>
          <cell r="AT10" t="e">
            <v>#N/A</v>
          </cell>
          <cell r="AU10" t="e">
            <v>#N/A</v>
          </cell>
          <cell r="AV10" t="e">
            <v>#N/A</v>
          </cell>
          <cell r="AW10">
            <v>39.246679999999998</v>
          </cell>
          <cell r="AX10" t="e">
            <v>#N/A</v>
          </cell>
        </row>
        <row r="11">
          <cell r="B11">
            <v>172</v>
          </cell>
          <cell r="AT11" t="e">
            <v>#N/A</v>
          </cell>
          <cell r="AU11" t="e">
            <v>#N/A</v>
          </cell>
          <cell r="AV11" t="e">
            <v>#N/A</v>
          </cell>
          <cell r="AW11">
            <v>27.990469999999998</v>
          </cell>
          <cell r="AX11" t="e">
            <v>#N/A</v>
          </cell>
        </row>
        <row r="12">
          <cell r="B12">
            <v>173</v>
          </cell>
          <cell r="AT12" t="e">
            <v>#N/A</v>
          </cell>
          <cell r="AU12" t="e">
            <v>#N/A</v>
          </cell>
          <cell r="AV12" t="e">
            <v>#N/A</v>
          </cell>
          <cell r="AW12">
            <v>29.629399999999997</v>
          </cell>
          <cell r="AX12" t="e">
            <v>#N/A</v>
          </cell>
        </row>
        <row r="13">
          <cell r="B13">
            <v>174</v>
          </cell>
          <cell r="AT13" t="e">
            <v>#N/A</v>
          </cell>
          <cell r="AU13" t="e">
            <v>#N/A</v>
          </cell>
          <cell r="AV13" t="e">
            <v>#N/A</v>
          </cell>
          <cell r="AW13">
            <v>39.01437</v>
          </cell>
          <cell r="AX13" t="e">
            <v>#N/A</v>
          </cell>
        </row>
        <row r="14">
          <cell r="B14">
            <v>175</v>
          </cell>
          <cell r="AT14" t="e">
            <v>#N/A</v>
          </cell>
          <cell r="AU14" t="e">
            <v>#N/A</v>
          </cell>
          <cell r="AV14" t="e">
            <v>#N/A</v>
          </cell>
          <cell r="AW14">
            <v>38.753510000000013</v>
          </cell>
          <cell r="AX14" t="e">
            <v>#N/A</v>
          </cell>
        </row>
        <row r="15">
          <cell r="B15">
            <v>176</v>
          </cell>
          <cell r="AT15" t="e">
            <v>#N/A</v>
          </cell>
          <cell r="AU15" t="e">
            <v>#N/A</v>
          </cell>
          <cell r="AV15" t="e">
            <v>#N/A</v>
          </cell>
          <cell r="AW15">
            <v>37.98516</v>
          </cell>
          <cell r="AX15" t="e">
            <v>#N/A</v>
          </cell>
        </row>
        <row r="16">
          <cell r="B16">
            <v>177</v>
          </cell>
          <cell r="K16">
            <v>14.901999999999999</v>
          </cell>
          <cell r="AT16" t="e">
            <v>#N/A</v>
          </cell>
          <cell r="AU16" t="e">
            <v>#N/A</v>
          </cell>
          <cell r="AV16" t="e">
            <v>#N/A</v>
          </cell>
          <cell r="AW16">
            <v>21.837760000000003</v>
          </cell>
          <cell r="AX16" t="e">
            <v>#N/A</v>
          </cell>
        </row>
        <row r="17">
          <cell r="B17">
            <v>178</v>
          </cell>
          <cell r="H17">
            <v>24.702000000000002</v>
          </cell>
          <cell r="I17">
            <v>24.702000000000002</v>
          </cell>
          <cell r="J17">
            <v>18.702000000000002</v>
          </cell>
          <cell r="K17">
            <v>9.9019999999999992</v>
          </cell>
          <cell r="O17">
            <v>31.802</v>
          </cell>
          <cell r="P17">
            <v>10.901999999999999</v>
          </cell>
          <cell r="Q17">
            <v>10.901999999999999</v>
          </cell>
          <cell r="R17">
            <v>24.902000000000001</v>
          </cell>
          <cell r="S17">
            <v>9.9019999999999992</v>
          </cell>
          <cell r="AT17">
            <v>80.44</v>
          </cell>
          <cell r="AU17">
            <v>2252</v>
          </cell>
          <cell r="AV17">
            <v>91.44</v>
          </cell>
          <cell r="AW17">
            <v>38.394200000000005</v>
          </cell>
          <cell r="AX17">
            <v>100</v>
          </cell>
        </row>
        <row r="18">
          <cell r="B18">
            <v>179</v>
          </cell>
          <cell r="H18">
            <v>24.702000000000002</v>
          </cell>
          <cell r="I18">
            <v>19.702000000000002</v>
          </cell>
          <cell r="J18">
            <v>18.702000000000002</v>
          </cell>
          <cell r="K18">
            <v>21.802</v>
          </cell>
          <cell r="O18">
            <v>27.802</v>
          </cell>
          <cell r="P18">
            <v>27.802</v>
          </cell>
          <cell r="Q18">
            <v>27.802</v>
          </cell>
          <cell r="R18">
            <v>29.802</v>
          </cell>
          <cell r="S18">
            <v>26.802</v>
          </cell>
          <cell r="AT18">
            <v>80.44</v>
          </cell>
          <cell r="AU18">
            <v>2252</v>
          </cell>
          <cell r="AV18">
            <v>91.44</v>
          </cell>
          <cell r="AW18">
            <v>37.846110000000003</v>
          </cell>
          <cell r="AX18">
            <v>100</v>
          </cell>
        </row>
        <row r="19">
          <cell r="B19">
            <v>180</v>
          </cell>
          <cell r="F19">
            <v>19.702000000000002</v>
          </cell>
          <cell r="H19">
            <v>24.702000000000002</v>
          </cell>
          <cell r="I19">
            <v>19.702000000000002</v>
          </cell>
          <cell r="J19">
            <v>18.702000000000002</v>
          </cell>
          <cell r="K19">
            <v>21.802</v>
          </cell>
          <cell r="O19">
            <v>3.9020000000000001</v>
          </cell>
          <cell r="P19">
            <v>4.9020000000000001</v>
          </cell>
          <cell r="Q19">
            <v>4.9020000000000001</v>
          </cell>
          <cell r="R19">
            <v>11.901999999999999</v>
          </cell>
          <cell r="S19">
            <v>3.9020000000000001</v>
          </cell>
          <cell r="AT19">
            <v>80.44</v>
          </cell>
          <cell r="AU19">
            <v>2252</v>
          </cell>
          <cell r="AV19">
            <v>91.44</v>
          </cell>
          <cell r="AW19">
            <v>34.81832</v>
          </cell>
          <cell r="AX19">
            <v>100</v>
          </cell>
        </row>
        <row r="20">
          <cell r="B20">
            <v>181</v>
          </cell>
          <cell r="H20">
            <v>24.702000000000002</v>
          </cell>
          <cell r="I20">
            <v>24.702000000000002</v>
          </cell>
          <cell r="J20">
            <v>18.702000000000002</v>
          </cell>
          <cell r="K20">
            <v>21.802</v>
          </cell>
          <cell r="O20">
            <v>22.802</v>
          </cell>
          <cell r="P20">
            <v>2.802</v>
          </cell>
          <cell r="Q20">
            <v>2.802</v>
          </cell>
          <cell r="R20">
            <v>2.9020000000000001</v>
          </cell>
          <cell r="S20">
            <v>2.802</v>
          </cell>
          <cell r="AT20">
            <v>29.72</v>
          </cell>
          <cell r="AU20">
            <v>1344</v>
          </cell>
          <cell r="AV20">
            <v>33.68</v>
          </cell>
          <cell r="AW20">
            <v>37.173569999999998</v>
          </cell>
          <cell r="AX20">
            <v>100</v>
          </cell>
        </row>
        <row r="21">
          <cell r="B21">
            <v>182</v>
          </cell>
          <cell r="I21">
            <v>12.901999999999999</v>
          </cell>
          <cell r="J21" t="str">
            <v>x</v>
          </cell>
          <cell r="K21">
            <v>6.9020000000000001</v>
          </cell>
          <cell r="O21">
            <v>9.9019999999999992</v>
          </cell>
          <cell r="P21">
            <v>18.902000000000001</v>
          </cell>
          <cell r="Q21">
            <v>18.902000000000001</v>
          </cell>
          <cell r="R21">
            <v>23.902000000000001</v>
          </cell>
          <cell r="S21">
            <v>9.9019999999999992</v>
          </cell>
          <cell r="AT21">
            <v>80.44</v>
          </cell>
          <cell r="AU21">
            <v>2252</v>
          </cell>
          <cell r="AV21">
            <v>91.44</v>
          </cell>
          <cell r="AW21">
            <v>39.246679999999998</v>
          </cell>
          <cell r="AX21">
            <v>100</v>
          </cell>
        </row>
        <row r="22">
          <cell r="B22">
            <v>183</v>
          </cell>
          <cell r="I22">
            <v>12.901999999999999</v>
          </cell>
          <cell r="J22" t="str">
            <v>x</v>
          </cell>
          <cell r="K22">
            <v>24.902000000000001</v>
          </cell>
          <cell r="O22">
            <v>16.902000000000001</v>
          </cell>
          <cell r="P22">
            <v>25.902000000000001</v>
          </cell>
          <cell r="Q22">
            <v>25.902000000000001</v>
          </cell>
          <cell r="S22">
            <v>24.902000000000001</v>
          </cell>
          <cell r="AT22">
            <v>80.44</v>
          </cell>
          <cell r="AU22">
            <v>2252</v>
          </cell>
          <cell r="AV22">
            <v>91.44</v>
          </cell>
          <cell r="AW22">
            <v>38.012620000000013</v>
          </cell>
          <cell r="AX22">
            <v>100</v>
          </cell>
        </row>
        <row r="23">
          <cell r="B23">
            <v>184</v>
          </cell>
          <cell r="F23">
            <v>30.802</v>
          </cell>
          <cell r="I23">
            <v>12.901999999999999</v>
          </cell>
          <cell r="J23">
            <v>15.702</v>
          </cell>
          <cell r="O23">
            <v>4.9020000000000001</v>
          </cell>
          <cell r="AT23">
            <v>80.44</v>
          </cell>
          <cell r="AU23">
            <v>2252</v>
          </cell>
          <cell r="AV23">
            <v>91.44</v>
          </cell>
          <cell r="AW23">
            <v>39.275229999999993</v>
          </cell>
          <cell r="AX23">
            <v>100</v>
          </cell>
        </row>
        <row r="24">
          <cell r="B24">
            <v>185</v>
          </cell>
          <cell r="F24">
            <v>10.702</v>
          </cell>
          <cell r="H24">
            <v>21.501999999999999</v>
          </cell>
          <cell r="I24">
            <v>27.501999999999999</v>
          </cell>
          <cell r="J24">
            <v>15.702</v>
          </cell>
          <cell r="K24">
            <v>2.9020000000000001</v>
          </cell>
          <cell r="O24">
            <v>28.802</v>
          </cell>
          <cell r="P24">
            <v>31.802</v>
          </cell>
          <cell r="Q24">
            <v>31.802</v>
          </cell>
          <cell r="R24">
            <v>3.9020000000000001</v>
          </cell>
          <cell r="S24">
            <v>26.802</v>
          </cell>
          <cell r="AT24">
            <v>29.72</v>
          </cell>
          <cell r="AU24">
            <v>1344</v>
          </cell>
          <cell r="AV24">
            <v>33.68</v>
          </cell>
          <cell r="AW24">
            <v>37.846110000000003</v>
          </cell>
          <cell r="AX24">
            <v>100</v>
          </cell>
        </row>
        <row r="25">
          <cell r="B25">
            <v>186</v>
          </cell>
          <cell r="F25">
            <v>10.702</v>
          </cell>
          <cell r="H25">
            <v>21.501999999999999</v>
          </cell>
          <cell r="I25">
            <v>22.802</v>
          </cell>
          <cell r="J25">
            <v>15.702</v>
          </cell>
          <cell r="K25">
            <v>10.901999999999999</v>
          </cell>
          <cell r="O25">
            <v>10.901999999999999</v>
          </cell>
          <cell r="P25">
            <v>24.902000000000001</v>
          </cell>
          <cell r="Q25">
            <v>24.902000000000001</v>
          </cell>
          <cell r="R25">
            <v>25.902000000000001</v>
          </cell>
          <cell r="S25">
            <v>2.9020000000000001</v>
          </cell>
          <cell r="AT25">
            <v>18.8</v>
          </cell>
          <cell r="AU25">
            <v>1052</v>
          </cell>
          <cell r="AV25">
            <v>21.56</v>
          </cell>
          <cell r="AW25">
            <v>31.057390000000002</v>
          </cell>
          <cell r="AX25">
            <v>100</v>
          </cell>
        </row>
        <row r="26">
          <cell r="B26">
            <v>187</v>
          </cell>
          <cell r="F26">
            <v>13.702</v>
          </cell>
          <cell r="H26">
            <v>16.702000000000002</v>
          </cell>
          <cell r="I26">
            <v>22.802</v>
          </cell>
          <cell r="J26">
            <v>15.702</v>
          </cell>
          <cell r="O26">
            <v>11.901999999999999</v>
          </cell>
          <cell r="AT26">
            <v>18.8</v>
          </cell>
          <cell r="AU26">
            <v>1052</v>
          </cell>
          <cell r="AV26">
            <v>21.56</v>
          </cell>
          <cell r="AW26">
            <v>21.527320000000003</v>
          </cell>
          <cell r="AX26">
            <v>100</v>
          </cell>
        </row>
        <row r="27">
          <cell r="B27">
            <v>188</v>
          </cell>
          <cell r="E27">
            <v>26.902000000000001</v>
          </cell>
          <cell r="F27">
            <v>16.702000000000002</v>
          </cell>
          <cell r="H27">
            <v>15.702</v>
          </cell>
          <cell r="I27">
            <v>16.702000000000002</v>
          </cell>
          <cell r="J27">
            <v>15.702</v>
          </cell>
          <cell r="AT27">
            <v>18.8</v>
          </cell>
          <cell r="AU27">
            <v>1052</v>
          </cell>
          <cell r="AV27">
            <v>21.56</v>
          </cell>
          <cell r="AW27">
            <v>21.652200000000004</v>
          </cell>
          <cell r="AX27">
            <v>100</v>
          </cell>
        </row>
        <row r="28">
          <cell r="B28">
            <v>189</v>
          </cell>
          <cell r="E28">
            <v>26.902000000000001</v>
          </cell>
          <cell r="F28">
            <v>16.702000000000002</v>
          </cell>
          <cell r="H28">
            <v>21.501999999999999</v>
          </cell>
          <cell r="I28">
            <v>16.702000000000002</v>
          </cell>
          <cell r="J28">
            <v>15.702</v>
          </cell>
          <cell r="K28" t="str">
            <v>a14,1102</v>
          </cell>
          <cell r="O28">
            <v>12.901999999999999</v>
          </cell>
          <cell r="AT28">
            <v>29.72</v>
          </cell>
          <cell r="AU28">
            <v>1344</v>
          </cell>
          <cell r="AV28">
            <v>33.68</v>
          </cell>
          <cell r="AW28">
            <v>27.990469999999998</v>
          </cell>
          <cell r="AX28">
            <v>100</v>
          </cell>
        </row>
        <row r="29">
          <cell r="B29">
            <v>190</v>
          </cell>
          <cell r="C29" t="str">
            <v>d54d</v>
          </cell>
          <cell r="D29">
            <v>307.5</v>
          </cell>
          <cell r="E29">
            <v>25.902000000000001</v>
          </cell>
          <cell r="F29">
            <v>1</v>
          </cell>
          <cell r="G29">
            <v>20.302</v>
          </cell>
          <cell r="H29">
            <v>4.9020000000000001</v>
          </cell>
          <cell r="I29">
            <v>21.802</v>
          </cell>
          <cell r="J29">
            <v>8.6020000000000003</v>
          </cell>
          <cell r="K29">
            <v>5.1002000000000001</v>
          </cell>
          <cell r="O29">
            <v>7.1002000000000001</v>
          </cell>
          <cell r="P29">
            <v>7.1002000000000001</v>
          </cell>
          <cell r="Q29">
            <v>9.1001999999999992</v>
          </cell>
          <cell r="R29">
            <v>17.100200000000001</v>
          </cell>
          <cell r="S29">
            <v>7.1002000000000001</v>
          </cell>
          <cell r="U29">
            <v>11.100199999999999</v>
          </cell>
          <cell r="AT29">
            <v>80.44</v>
          </cell>
          <cell r="AU29">
            <v>2252</v>
          </cell>
          <cell r="AV29">
            <v>91.44</v>
          </cell>
          <cell r="AW29">
            <v>15.879839999999998</v>
          </cell>
          <cell r="AX29">
            <v>100</v>
          </cell>
        </row>
        <row r="30">
          <cell r="B30">
            <v>191</v>
          </cell>
          <cell r="C30" t="str">
            <v>a54d</v>
          </cell>
          <cell r="D30">
            <v>359.61</v>
          </cell>
          <cell r="E30">
            <v>25.902000000000001</v>
          </cell>
          <cell r="F30">
            <v>25.501999999999999</v>
          </cell>
          <cell r="G30">
            <v>20.302</v>
          </cell>
          <cell r="H30">
            <v>16.702000000000002</v>
          </cell>
          <cell r="I30">
            <v>21.602</v>
          </cell>
          <cell r="J30">
            <v>8.6020000000000003</v>
          </cell>
          <cell r="K30">
            <v>5.1101999999999999</v>
          </cell>
          <cell r="O30">
            <v>14.802</v>
          </cell>
          <cell r="P30">
            <v>4.1101999999999999</v>
          </cell>
          <cell r="Q30">
            <v>7.1101999999999999</v>
          </cell>
          <cell r="R30" t="str">
            <v>a16,1102</v>
          </cell>
          <cell r="S30">
            <v>5.1101999999999999</v>
          </cell>
          <cell r="U30">
            <v>9.9019999999999992</v>
          </cell>
          <cell r="AS30" t="str">
            <v>A1,102</v>
          </cell>
          <cell r="AT30">
            <v>18.8</v>
          </cell>
          <cell r="AU30">
            <v>1052</v>
          </cell>
          <cell r="AV30">
            <v>21.56</v>
          </cell>
          <cell r="AW30">
            <v>18.894970000000004</v>
          </cell>
          <cell r="AX30">
            <v>100</v>
          </cell>
        </row>
        <row r="31">
          <cell r="B31">
            <v>192</v>
          </cell>
          <cell r="C31" t="str">
            <v>d54d</v>
          </cell>
          <cell r="D31">
            <v>693.85</v>
          </cell>
          <cell r="E31">
            <v>25.902000000000001</v>
          </cell>
          <cell r="F31">
            <v>7.5019999999999998</v>
          </cell>
          <cell r="G31">
            <v>20.302</v>
          </cell>
          <cell r="H31">
            <v>14.502000000000001</v>
          </cell>
          <cell r="I31">
            <v>11.602</v>
          </cell>
          <cell r="J31">
            <v>22.602</v>
          </cell>
          <cell r="K31">
            <v>29.100200000000001</v>
          </cell>
          <cell r="O31">
            <v>20.802</v>
          </cell>
          <cell r="P31">
            <v>2.1101999999999999</v>
          </cell>
          <cell r="Q31">
            <v>7.1101999999999999</v>
          </cell>
          <cell r="R31">
            <v>8.1102000000000007</v>
          </cell>
          <cell r="S31">
            <v>26.902000000000001</v>
          </cell>
          <cell r="U31">
            <v>7.1002000000000001</v>
          </cell>
          <cell r="AS31" t="str">
            <v>A1,102</v>
          </cell>
          <cell r="AT31">
            <v>80.44</v>
          </cell>
          <cell r="AU31">
            <v>2252</v>
          </cell>
          <cell r="AV31">
            <v>91.44</v>
          </cell>
          <cell r="AW31">
            <v>27.391230000000004</v>
          </cell>
          <cell r="AX31">
            <v>100</v>
          </cell>
        </row>
        <row r="32">
          <cell r="B32">
            <v>193</v>
          </cell>
          <cell r="C32" t="str">
            <v>a55d</v>
          </cell>
          <cell r="D32">
            <v>511</v>
          </cell>
          <cell r="E32">
            <v>31.602</v>
          </cell>
          <cell r="F32">
            <v>9.5020000000000007</v>
          </cell>
          <cell r="G32">
            <v>20.302</v>
          </cell>
          <cell r="H32">
            <v>24.602</v>
          </cell>
          <cell r="I32">
            <v>9.5020000000000007</v>
          </cell>
          <cell r="J32">
            <v>22.602</v>
          </cell>
          <cell r="K32">
            <v>2.702</v>
          </cell>
          <cell r="O32">
            <v>11.702</v>
          </cell>
          <cell r="P32">
            <v>13.802</v>
          </cell>
          <cell r="Q32">
            <v>13.802</v>
          </cell>
          <cell r="R32">
            <v>19.802</v>
          </cell>
          <cell r="S32">
            <v>2.702</v>
          </cell>
          <cell r="U32">
            <v>3.1002000000000001</v>
          </cell>
          <cell r="AT32">
            <v>21.84</v>
          </cell>
          <cell r="AU32">
            <v>1068</v>
          </cell>
          <cell r="AV32">
            <v>24.6</v>
          </cell>
          <cell r="AW32">
            <v>20.514650000000003</v>
          </cell>
          <cell r="AX32">
            <v>100</v>
          </cell>
        </row>
        <row r="33">
          <cell r="B33">
            <v>194</v>
          </cell>
          <cell r="C33" t="str">
            <v>a55d</v>
          </cell>
          <cell r="D33">
            <v>325</v>
          </cell>
          <cell r="E33">
            <v>31.602</v>
          </cell>
          <cell r="F33">
            <v>9.5020000000000007</v>
          </cell>
          <cell r="G33">
            <v>20.302</v>
          </cell>
          <cell r="H33">
            <v>24.602</v>
          </cell>
          <cell r="I33">
            <v>9.5020000000000007</v>
          </cell>
          <cell r="J33">
            <v>22.602</v>
          </cell>
          <cell r="K33">
            <v>4.702</v>
          </cell>
          <cell r="O33">
            <v>11.702</v>
          </cell>
          <cell r="P33">
            <v>14.802</v>
          </cell>
          <cell r="Q33">
            <v>14.802</v>
          </cell>
          <cell r="R33">
            <v>16.802</v>
          </cell>
          <cell r="S33">
            <v>8.8019999999999996</v>
          </cell>
          <cell r="U33">
            <v>3.1002000000000001</v>
          </cell>
          <cell r="AT33">
            <v>21.84</v>
          </cell>
          <cell r="AU33">
            <v>1068</v>
          </cell>
          <cell r="AV33">
            <v>24.6</v>
          </cell>
          <cell r="AW33">
            <v>21.291570000000004</v>
          </cell>
          <cell r="AX33">
            <v>100</v>
          </cell>
        </row>
        <row r="34">
          <cell r="B34">
            <v>195</v>
          </cell>
          <cell r="C34" t="str">
            <v>b54d</v>
          </cell>
          <cell r="D34">
            <v>413.93</v>
          </cell>
          <cell r="E34">
            <v>31.602</v>
          </cell>
          <cell r="F34">
            <v>10.502000000000001</v>
          </cell>
          <cell r="G34">
            <v>20.302</v>
          </cell>
          <cell r="H34">
            <v>24.602</v>
          </cell>
          <cell r="I34">
            <v>10.502000000000001</v>
          </cell>
          <cell r="J34">
            <v>22.602</v>
          </cell>
          <cell r="K34">
            <v>3.702</v>
          </cell>
          <cell r="O34">
            <v>10.702</v>
          </cell>
          <cell r="P34">
            <v>12.802</v>
          </cell>
          <cell r="Q34">
            <v>12.802</v>
          </cell>
          <cell r="R34">
            <v>15.802</v>
          </cell>
          <cell r="S34">
            <v>10.702</v>
          </cell>
          <cell r="U34">
            <v>11.901999999999999</v>
          </cell>
          <cell r="AT34">
            <v>29.72</v>
          </cell>
          <cell r="AU34">
            <v>1344</v>
          </cell>
          <cell r="AV34">
            <v>33.68</v>
          </cell>
          <cell r="AW34">
            <v>37.97325</v>
          </cell>
          <cell r="AX34">
            <v>100</v>
          </cell>
        </row>
        <row r="35">
          <cell r="B35">
            <v>196</v>
          </cell>
          <cell r="C35" t="str">
            <v>d54d</v>
          </cell>
          <cell r="D35">
            <v>1142.68</v>
          </cell>
          <cell r="E35">
            <v>29.501999999999999</v>
          </cell>
          <cell r="F35">
            <v>9.5020000000000007</v>
          </cell>
          <cell r="G35">
            <v>20.302</v>
          </cell>
          <cell r="H35">
            <v>24.602</v>
          </cell>
          <cell r="I35">
            <v>10.502000000000001</v>
          </cell>
          <cell r="J35">
            <v>22.602</v>
          </cell>
          <cell r="K35">
            <v>14.110200000000001</v>
          </cell>
          <cell r="O35">
            <v>20.802</v>
          </cell>
          <cell r="P35" t="str">
            <v>a15,1102</v>
          </cell>
          <cell r="Q35" t="str">
            <v>a15,1102</v>
          </cell>
          <cell r="S35">
            <v>20.702000000000002</v>
          </cell>
          <cell r="U35">
            <v>8.1001999999999992</v>
          </cell>
          <cell r="AT35">
            <v>80.44</v>
          </cell>
          <cell r="AU35">
            <v>2252</v>
          </cell>
          <cell r="AV35">
            <v>91.44</v>
          </cell>
          <cell r="AW35">
            <v>27.990469999999998</v>
          </cell>
          <cell r="AX35">
            <v>100</v>
          </cell>
        </row>
        <row r="36">
          <cell r="B36">
            <v>197</v>
          </cell>
          <cell r="C36" t="str">
            <v>b54d</v>
          </cell>
          <cell r="D36">
            <v>145.51</v>
          </cell>
          <cell r="E36">
            <v>31.602</v>
          </cell>
          <cell r="F36">
            <v>27.501999999999999</v>
          </cell>
          <cell r="G36">
            <v>20.302</v>
          </cell>
          <cell r="H36">
            <v>25.501999999999999</v>
          </cell>
          <cell r="I36">
            <v>25.501999999999999</v>
          </cell>
          <cell r="J36">
            <v>7.6020000000000003</v>
          </cell>
          <cell r="K36">
            <v>10.802</v>
          </cell>
          <cell r="O36">
            <v>15.702</v>
          </cell>
          <cell r="P36">
            <v>7.8019999999999996</v>
          </cell>
          <cell r="Q36">
            <v>7.8019999999999996</v>
          </cell>
          <cell r="R36">
            <v>12.802</v>
          </cell>
          <cell r="S36">
            <v>9.8019999999999996</v>
          </cell>
          <cell r="U36">
            <v>11.901999999999999</v>
          </cell>
          <cell r="AT36">
            <v>29.72</v>
          </cell>
          <cell r="AU36">
            <v>1344</v>
          </cell>
          <cell r="AV36">
            <v>33.68</v>
          </cell>
          <cell r="AW36">
            <v>18.766089999999998</v>
          </cell>
          <cell r="AX36">
            <v>100</v>
          </cell>
        </row>
        <row r="37">
          <cell r="B37">
            <v>198</v>
          </cell>
          <cell r="C37" t="str">
            <v>b54d</v>
          </cell>
          <cell r="D37">
            <v>459.49</v>
          </cell>
          <cell r="E37">
            <v>31.602</v>
          </cell>
          <cell r="F37">
            <v>27.501999999999999</v>
          </cell>
          <cell r="G37">
            <v>20.302</v>
          </cell>
          <cell r="H37">
            <v>31.602</v>
          </cell>
          <cell r="I37">
            <v>23.501999999999999</v>
          </cell>
          <cell r="J37">
            <v>7.6020000000000003</v>
          </cell>
          <cell r="K37">
            <v>15.802</v>
          </cell>
          <cell r="O37">
            <v>17.802</v>
          </cell>
          <cell r="P37">
            <v>17.802</v>
          </cell>
          <cell r="Q37">
            <v>17.802</v>
          </cell>
          <cell r="R37">
            <v>24.802</v>
          </cell>
          <cell r="S37">
            <v>17.802</v>
          </cell>
          <cell r="U37">
            <v>11.901999999999999</v>
          </cell>
          <cell r="AT37">
            <v>29.72</v>
          </cell>
          <cell r="AU37">
            <v>1344</v>
          </cell>
          <cell r="AV37">
            <v>33.68</v>
          </cell>
          <cell r="AW37">
            <v>27.990469999999998</v>
          </cell>
          <cell r="AX37">
            <v>100</v>
          </cell>
        </row>
        <row r="38">
          <cell r="B38">
            <v>199</v>
          </cell>
          <cell r="C38" t="str">
            <v>d54d</v>
          </cell>
          <cell r="D38">
            <v>789.72</v>
          </cell>
          <cell r="E38">
            <v>31.602</v>
          </cell>
          <cell r="F38">
            <v>4.5019999999999998</v>
          </cell>
          <cell r="G38">
            <v>20.302</v>
          </cell>
          <cell r="H38">
            <v>14.602</v>
          </cell>
          <cell r="I38">
            <v>11.602</v>
          </cell>
          <cell r="J38">
            <v>7.6020000000000003</v>
          </cell>
          <cell r="K38">
            <v>11.901999999999999</v>
          </cell>
          <cell r="O38">
            <v>24.802</v>
          </cell>
          <cell r="P38">
            <v>2.1002000000000001</v>
          </cell>
          <cell r="Q38">
            <v>3.1002000000000001</v>
          </cell>
          <cell r="R38">
            <v>9.1001999999999992</v>
          </cell>
          <cell r="S38">
            <v>2.1002000000000001</v>
          </cell>
          <cell r="U38">
            <v>17.100200000000001</v>
          </cell>
          <cell r="AC38" t="str">
            <v>a16,1102</v>
          </cell>
          <cell r="AT38">
            <v>80.44</v>
          </cell>
          <cell r="AU38">
            <v>2252</v>
          </cell>
          <cell r="AV38">
            <v>91.44</v>
          </cell>
          <cell r="AW38">
            <v>17.28068</v>
          </cell>
          <cell r="AX38">
            <v>100</v>
          </cell>
        </row>
        <row r="39">
          <cell r="B39">
            <v>200</v>
          </cell>
          <cell r="C39" t="str">
            <v>b54d</v>
          </cell>
          <cell r="D39">
            <v>319.14999999999998</v>
          </cell>
          <cell r="E39">
            <v>1.6020000000000001</v>
          </cell>
          <cell r="F39">
            <v>9.4019999999999992</v>
          </cell>
          <cell r="G39">
            <v>20.302</v>
          </cell>
          <cell r="H39">
            <v>12.401999999999999</v>
          </cell>
          <cell r="I39">
            <v>12.401999999999999</v>
          </cell>
          <cell r="J39">
            <v>17.402000000000001</v>
          </cell>
          <cell r="K39">
            <v>21.602</v>
          </cell>
          <cell r="O39">
            <v>21.501999999999999</v>
          </cell>
          <cell r="P39">
            <v>20.602</v>
          </cell>
          <cell r="Q39">
            <v>20.602</v>
          </cell>
          <cell r="R39">
            <v>22.602</v>
          </cell>
          <cell r="S39">
            <v>13.602</v>
          </cell>
          <cell r="T39">
            <v>29.100200000000001</v>
          </cell>
          <cell r="U39">
            <v>9.8019999999999996</v>
          </cell>
          <cell r="V39">
            <v>9.8019999999999996</v>
          </cell>
          <cell r="W39">
            <v>19.802</v>
          </cell>
          <cell r="X39">
            <v>19.802</v>
          </cell>
          <cell r="Y39">
            <v>30.802</v>
          </cell>
          <cell r="AB39">
            <v>12.110200000000001</v>
          </cell>
          <cell r="AC39" t="str">
            <v>a16,1102</v>
          </cell>
          <cell r="AT39">
            <v>29.72</v>
          </cell>
          <cell r="AU39">
            <v>1344</v>
          </cell>
          <cell r="AV39">
            <v>33.68</v>
          </cell>
          <cell r="AW39">
            <v>17.28068</v>
          </cell>
          <cell r="AX39">
            <v>100</v>
          </cell>
        </row>
        <row r="40">
          <cell r="B40">
            <v>201</v>
          </cell>
          <cell r="C40" t="str">
            <v>b54d</v>
          </cell>
          <cell r="D40">
            <v>829.21</v>
          </cell>
          <cell r="E40">
            <v>1.6020000000000001</v>
          </cell>
          <cell r="F40">
            <v>9.4019999999999992</v>
          </cell>
          <cell r="G40">
            <v>20.302</v>
          </cell>
          <cell r="H40">
            <v>18.402000000000001</v>
          </cell>
          <cell r="I40">
            <v>18.402000000000001</v>
          </cell>
          <cell r="J40">
            <v>17.402000000000001</v>
          </cell>
          <cell r="K40">
            <v>11.602</v>
          </cell>
          <cell r="O40">
            <v>22.501999999999999</v>
          </cell>
          <cell r="P40">
            <v>4.6020000000000003</v>
          </cell>
          <cell r="Q40">
            <v>4.6020000000000003</v>
          </cell>
          <cell r="R40">
            <v>13.602</v>
          </cell>
          <cell r="S40">
            <v>21.602</v>
          </cell>
          <cell r="T40">
            <v>29.100200000000001</v>
          </cell>
          <cell r="U40">
            <v>9.8019999999999996</v>
          </cell>
          <cell r="V40">
            <v>20.802</v>
          </cell>
          <cell r="W40">
            <v>26.802</v>
          </cell>
          <cell r="X40">
            <v>26.802</v>
          </cell>
          <cell r="Y40">
            <v>4.9020000000000001</v>
          </cell>
          <cell r="AA40">
            <v>9.1102000000000007</v>
          </cell>
          <cell r="AB40">
            <v>12.110200000000001</v>
          </cell>
          <cell r="AC40" t="str">
            <v>a16,1102</v>
          </cell>
          <cell r="AT40">
            <v>29.72</v>
          </cell>
          <cell r="AU40">
            <v>1344</v>
          </cell>
          <cell r="AV40">
            <v>33.68</v>
          </cell>
          <cell r="AW40">
            <v>21.932729999999996</v>
          </cell>
          <cell r="AX40">
            <v>100</v>
          </cell>
        </row>
        <row r="41">
          <cell r="B41">
            <v>202</v>
          </cell>
          <cell r="C41" t="str">
            <v>b54d</v>
          </cell>
          <cell r="D41">
            <v>340.27</v>
          </cell>
          <cell r="E41">
            <v>1.6020000000000001</v>
          </cell>
          <cell r="F41">
            <v>9.4019999999999992</v>
          </cell>
          <cell r="G41">
            <v>20.302</v>
          </cell>
          <cell r="H41">
            <v>19.402000000000001</v>
          </cell>
          <cell r="I41">
            <v>19.402000000000001</v>
          </cell>
          <cell r="J41">
            <v>18.402000000000001</v>
          </cell>
          <cell r="K41">
            <v>2.702</v>
          </cell>
          <cell r="O41">
            <v>25.602</v>
          </cell>
          <cell r="P41">
            <v>29.602</v>
          </cell>
          <cell r="Q41">
            <v>29.602</v>
          </cell>
          <cell r="R41">
            <v>16.702000000000002</v>
          </cell>
          <cell r="S41">
            <v>23.501999999999999</v>
          </cell>
          <cell r="T41">
            <v>29.100200000000001</v>
          </cell>
          <cell r="U41">
            <v>17.802</v>
          </cell>
          <cell r="V41">
            <v>23.802</v>
          </cell>
          <cell r="W41">
            <v>3.9020000000000001</v>
          </cell>
          <cell r="X41">
            <v>3.9020000000000001</v>
          </cell>
          <cell r="Y41">
            <v>11.901999999999999</v>
          </cell>
          <cell r="Z41">
            <v>16.110199999999999</v>
          </cell>
          <cell r="AA41">
            <v>9.1102000000000007</v>
          </cell>
          <cell r="AB41">
            <v>14.110200000000001</v>
          </cell>
          <cell r="AC41" t="str">
            <v>a16,1102</v>
          </cell>
          <cell r="AD41">
            <v>14.110200000000001</v>
          </cell>
          <cell r="AT41">
            <v>42.64</v>
          </cell>
          <cell r="AU41">
            <v>1344</v>
          </cell>
          <cell r="AV41">
            <v>33.68</v>
          </cell>
          <cell r="AW41">
            <v>18.698010000000007</v>
          </cell>
          <cell r="AX41">
            <v>100</v>
          </cell>
        </row>
        <row r="42">
          <cell r="B42">
            <v>203</v>
          </cell>
          <cell r="C42" t="str">
            <v>b54d</v>
          </cell>
          <cell r="D42">
            <v>870.84</v>
          </cell>
          <cell r="E42">
            <v>1.6020000000000001</v>
          </cell>
          <cell r="F42">
            <v>9.4019999999999992</v>
          </cell>
          <cell r="G42">
            <v>20.302</v>
          </cell>
          <cell r="H42">
            <v>19.402000000000001</v>
          </cell>
          <cell r="I42">
            <v>19.402000000000001</v>
          </cell>
          <cell r="J42">
            <v>17.402000000000001</v>
          </cell>
          <cell r="K42">
            <v>10.802</v>
          </cell>
          <cell r="O42">
            <v>30.702000000000002</v>
          </cell>
          <cell r="P42">
            <v>10.802</v>
          </cell>
          <cell r="Q42">
            <v>10.802</v>
          </cell>
          <cell r="R42">
            <v>13.802</v>
          </cell>
          <cell r="S42">
            <v>10.802</v>
          </cell>
          <cell r="T42">
            <v>29.100200000000001</v>
          </cell>
          <cell r="U42">
            <v>16.802</v>
          </cell>
          <cell r="V42">
            <v>24.802</v>
          </cell>
          <cell r="W42">
            <v>28.802</v>
          </cell>
          <cell r="X42">
            <v>28.802</v>
          </cell>
          <cell r="Y42">
            <v>3.9020000000000001</v>
          </cell>
          <cell r="Z42">
            <v>16.110199999999999</v>
          </cell>
          <cell r="AA42">
            <v>8.1102000000000007</v>
          </cell>
          <cell r="AB42">
            <v>14.110200000000001</v>
          </cell>
          <cell r="AC42" t="str">
            <v>a16,1102</v>
          </cell>
          <cell r="AD42">
            <v>14.110200000000001</v>
          </cell>
          <cell r="AT42">
            <v>29.72</v>
          </cell>
          <cell r="AU42">
            <v>1344</v>
          </cell>
          <cell r="AV42">
            <v>33.68</v>
          </cell>
          <cell r="AW42">
            <v>18.688870000000001</v>
          </cell>
          <cell r="AX42">
            <v>100</v>
          </cell>
        </row>
        <row r="43">
          <cell r="B43">
            <v>204</v>
          </cell>
          <cell r="C43" t="str">
            <v>a55d</v>
          </cell>
          <cell r="D43">
            <v>177.5</v>
          </cell>
          <cell r="E43">
            <v>3.6019999999999999</v>
          </cell>
          <cell r="F43">
            <v>9.4019999999999992</v>
          </cell>
          <cell r="G43">
            <v>20.302</v>
          </cell>
          <cell r="H43">
            <v>22.402000000000001</v>
          </cell>
          <cell r="I43">
            <v>22.402000000000001</v>
          </cell>
          <cell r="J43">
            <v>20.402000000000001</v>
          </cell>
          <cell r="K43">
            <v>11.602</v>
          </cell>
          <cell r="O43">
            <v>28.501999999999999</v>
          </cell>
          <cell r="P43">
            <v>7.6020000000000003</v>
          </cell>
          <cell r="Q43">
            <v>14.602</v>
          </cell>
          <cell r="R43">
            <v>21.602</v>
          </cell>
          <cell r="S43">
            <v>3.6019999999999999</v>
          </cell>
          <cell r="T43">
            <v>29.100200000000001</v>
          </cell>
          <cell r="U43">
            <v>20.702000000000002</v>
          </cell>
          <cell r="V43">
            <v>25.702000000000002</v>
          </cell>
          <cell r="W43">
            <v>16.802</v>
          </cell>
          <cell r="X43">
            <v>16.802</v>
          </cell>
          <cell r="Y43">
            <v>28.802</v>
          </cell>
          <cell r="Z43">
            <v>16.110199999999999</v>
          </cell>
          <cell r="AA43">
            <v>8.1102000000000007</v>
          </cell>
          <cell r="AB43">
            <v>14.110200000000001</v>
          </cell>
          <cell r="AC43" t="str">
            <v>a16,1102</v>
          </cell>
          <cell r="AD43">
            <v>15.110200000000001</v>
          </cell>
          <cell r="AT43">
            <v>26.88</v>
          </cell>
          <cell r="AU43">
            <v>1068</v>
          </cell>
          <cell r="AV43">
            <v>24.6</v>
          </cell>
          <cell r="AW43">
            <v>23.969320000000003</v>
          </cell>
          <cell r="AX43">
            <v>100</v>
          </cell>
        </row>
        <row r="44">
          <cell r="B44">
            <v>205</v>
          </cell>
          <cell r="C44" t="str">
            <v>a54d</v>
          </cell>
          <cell r="D44">
            <v>787.9</v>
          </cell>
          <cell r="E44">
            <v>3.6019999999999999</v>
          </cell>
          <cell r="F44">
            <v>9.4019999999999992</v>
          </cell>
          <cell r="G44">
            <v>20.302</v>
          </cell>
          <cell r="H44">
            <v>22.402000000000001</v>
          </cell>
          <cell r="I44">
            <v>22.402000000000001</v>
          </cell>
          <cell r="J44">
            <v>20.402000000000001</v>
          </cell>
          <cell r="K44">
            <v>27.501999999999999</v>
          </cell>
          <cell r="O44">
            <v>6.6020000000000003</v>
          </cell>
          <cell r="P44">
            <v>28.501999999999999</v>
          </cell>
          <cell r="Q44">
            <v>29.501999999999999</v>
          </cell>
          <cell r="R44">
            <v>11.602</v>
          </cell>
          <cell r="S44">
            <v>24.501999999999999</v>
          </cell>
          <cell r="T44">
            <v>29.100200000000001</v>
          </cell>
          <cell r="U44">
            <v>16.702000000000002</v>
          </cell>
          <cell r="V44">
            <v>23.702000000000002</v>
          </cell>
          <cell r="W44">
            <v>13.802</v>
          </cell>
          <cell r="X44">
            <v>13.802</v>
          </cell>
          <cell r="Y44">
            <v>2.9020000000000001</v>
          </cell>
          <cell r="Z44">
            <v>16.110199999999999</v>
          </cell>
          <cell r="AA44">
            <v>9.1102000000000007</v>
          </cell>
          <cell r="AB44">
            <v>14.110200000000001</v>
          </cell>
          <cell r="AC44" t="str">
            <v>a16,1102</v>
          </cell>
          <cell r="AD44">
            <v>15.110200000000001</v>
          </cell>
          <cell r="AT44">
            <v>18.8</v>
          </cell>
          <cell r="AU44">
            <v>1052</v>
          </cell>
          <cell r="AV44">
            <v>21.56</v>
          </cell>
          <cell r="AW44">
            <v>37.292869999999994</v>
          </cell>
          <cell r="AX44">
            <v>100</v>
          </cell>
        </row>
        <row r="45">
          <cell r="B45">
            <v>206</v>
          </cell>
          <cell r="C45" t="str">
            <v>d54d</v>
          </cell>
          <cell r="D45">
            <v>964.68</v>
          </cell>
          <cell r="E45">
            <v>3.6019999999999999</v>
          </cell>
          <cell r="F45">
            <v>9.4019999999999992</v>
          </cell>
          <cell r="G45">
            <v>22.302</v>
          </cell>
          <cell r="H45">
            <v>24.402000000000001</v>
          </cell>
          <cell r="I45">
            <v>24.402000000000001</v>
          </cell>
          <cell r="J45">
            <v>20.402000000000001</v>
          </cell>
          <cell r="K45">
            <v>11.901999999999999</v>
          </cell>
          <cell r="O45">
            <v>27.602</v>
          </cell>
          <cell r="P45">
            <v>8.1001999999999992</v>
          </cell>
          <cell r="Q45">
            <v>8.1001999999999992</v>
          </cell>
          <cell r="R45">
            <v>11.100199999999999</v>
          </cell>
          <cell r="S45">
            <v>25.602</v>
          </cell>
          <cell r="T45">
            <v>29.100200000000001</v>
          </cell>
          <cell r="U45">
            <v>17.100200000000001</v>
          </cell>
          <cell r="V45">
            <v>2.1101999999999999</v>
          </cell>
          <cell r="W45">
            <v>8.1102000000000007</v>
          </cell>
          <cell r="X45">
            <v>8.1102000000000007</v>
          </cell>
          <cell r="Y45" t="str">
            <v>a16,1102</v>
          </cell>
          <cell r="AA45">
            <v>9.1102000000000007</v>
          </cell>
          <cell r="AB45">
            <v>16.110199999999999</v>
          </cell>
          <cell r="AC45" t="str">
            <v>a16,1102</v>
          </cell>
          <cell r="AD45">
            <v>16.110199999999999</v>
          </cell>
          <cell r="AT45">
            <v>80.44</v>
          </cell>
          <cell r="AU45">
            <v>2252</v>
          </cell>
          <cell r="AV45">
            <v>91.44</v>
          </cell>
          <cell r="AW45">
            <v>28.768079999999998</v>
          </cell>
          <cell r="AX45">
            <v>100</v>
          </cell>
        </row>
        <row r="46">
          <cell r="B46">
            <v>207</v>
          </cell>
          <cell r="C46" t="str">
            <v>b54d</v>
          </cell>
          <cell r="D46">
            <v>285.95999999999998</v>
          </cell>
          <cell r="E46">
            <v>1.6020000000000001</v>
          </cell>
          <cell r="F46">
            <v>9.4019999999999992</v>
          </cell>
          <cell r="G46">
            <v>22.302</v>
          </cell>
          <cell r="H46">
            <v>27.402000000000001</v>
          </cell>
          <cell r="I46">
            <v>16.402000000000001</v>
          </cell>
          <cell r="J46">
            <v>19.402000000000001</v>
          </cell>
          <cell r="K46">
            <v>17.602</v>
          </cell>
          <cell r="O46">
            <v>1.6020000000000001</v>
          </cell>
          <cell r="P46">
            <v>17.802</v>
          </cell>
          <cell r="Q46">
            <v>17.802</v>
          </cell>
          <cell r="R46">
            <v>2.9020000000000001</v>
          </cell>
          <cell r="S46">
            <v>1.6020000000000001</v>
          </cell>
          <cell r="U46">
            <v>4.9020000000000001</v>
          </cell>
          <cell r="V46">
            <v>14.901999999999999</v>
          </cell>
          <cell r="W46">
            <v>23.902000000000001</v>
          </cell>
          <cell r="X46">
            <v>23.902000000000001</v>
          </cell>
          <cell r="Y46">
            <v>9.1001999999999992</v>
          </cell>
          <cell r="Z46">
            <v>16.110199999999999</v>
          </cell>
          <cell r="AA46">
            <v>9.1102000000000007</v>
          </cell>
          <cell r="AB46">
            <v>16.110199999999999</v>
          </cell>
          <cell r="AD46">
            <v>16.110199999999999</v>
          </cell>
          <cell r="AT46">
            <v>42.64</v>
          </cell>
          <cell r="AU46">
            <v>1344</v>
          </cell>
          <cell r="AV46">
            <v>33.68</v>
          </cell>
          <cell r="AW46">
            <v>20.898250000000004</v>
          </cell>
          <cell r="AX46">
            <v>100</v>
          </cell>
        </row>
        <row r="47">
          <cell r="B47">
            <v>208</v>
          </cell>
          <cell r="C47" t="str">
            <v>a55d</v>
          </cell>
          <cell r="D47">
            <v>912.92</v>
          </cell>
          <cell r="E47">
            <v>3.6019999999999999</v>
          </cell>
          <cell r="F47">
            <v>12.401999999999999</v>
          </cell>
          <cell r="G47">
            <v>22.302</v>
          </cell>
          <cell r="H47">
            <v>1.502</v>
          </cell>
          <cell r="I47">
            <v>17.402000000000001</v>
          </cell>
          <cell r="J47">
            <v>19.402000000000001</v>
          </cell>
          <cell r="K47">
            <v>16.802</v>
          </cell>
          <cell r="O47">
            <v>12.602</v>
          </cell>
          <cell r="P47">
            <v>19.802</v>
          </cell>
          <cell r="Q47">
            <v>19.802</v>
          </cell>
          <cell r="R47">
            <v>22.802</v>
          </cell>
          <cell r="S47">
            <v>19.802</v>
          </cell>
          <cell r="U47">
            <v>4.9020000000000001</v>
          </cell>
          <cell r="V47">
            <v>17.902000000000001</v>
          </cell>
          <cell r="W47">
            <v>27.902000000000001</v>
          </cell>
          <cell r="X47">
            <v>27.902000000000001</v>
          </cell>
          <cell r="Y47">
            <v>14.100199999999999</v>
          </cell>
          <cell r="Z47">
            <v>16.110199999999999</v>
          </cell>
          <cell r="AA47">
            <v>9.1102000000000007</v>
          </cell>
          <cell r="AB47">
            <v>16.110199999999999</v>
          </cell>
          <cell r="AD47">
            <v>16.110199999999999</v>
          </cell>
          <cell r="AT47">
            <v>21.84</v>
          </cell>
          <cell r="AU47">
            <v>1068</v>
          </cell>
          <cell r="AV47">
            <v>24.6</v>
          </cell>
          <cell r="AW47">
            <v>19.350320000000004</v>
          </cell>
          <cell r="AX47">
            <v>100</v>
          </cell>
        </row>
        <row r="48">
          <cell r="B48">
            <v>209</v>
          </cell>
          <cell r="C48" t="str">
            <v>b54d</v>
          </cell>
          <cell r="D48">
            <v>464.16</v>
          </cell>
          <cell r="E48">
            <v>4.6020000000000003</v>
          </cell>
          <cell r="F48">
            <v>12.401999999999999</v>
          </cell>
          <cell r="G48">
            <v>22.302</v>
          </cell>
          <cell r="H48">
            <v>29.402000000000001</v>
          </cell>
          <cell r="I48">
            <v>11.401999999999999</v>
          </cell>
          <cell r="J48">
            <v>20.402000000000001</v>
          </cell>
          <cell r="K48">
            <v>26.602</v>
          </cell>
          <cell r="O48">
            <v>4.6020000000000003</v>
          </cell>
          <cell r="P48">
            <v>7.1002000000000001</v>
          </cell>
          <cell r="Q48">
            <v>7.1002000000000001</v>
          </cell>
          <cell r="R48">
            <v>14.100199999999999</v>
          </cell>
          <cell r="S48">
            <v>1.6020000000000001</v>
          </cell>
          <cell r="U48">
            <v>11.901999999999999</v>
          </cell>
          <cell r="V48">
            <v>21.100200000000001</v>
          </cell>
          <cell r="W48">
            <v>24.100200000000001</v>
          </cell>
          <cell r="X48">
            <v>24.100200000000001</v>
          </cell>
          <cell r="Y48">
            <v>24.100200000000001</v>
          </cell>
          <cell r="Z48">
            <v>16.110199999999999</v>
          </cell>
          <cell r="AA48">
            <v>9.1102000000000007</v>
          </cell>
          <cell r="AB48">
            <v>16.110199999999999</v>
          </cell>
          <cell r="AD48" t="str">
            <v>a16,1102</v>
          </cell>
          <cell r="AT48">
            <v>42.64</v>
          </cell>
          <cell r="AU48">
            <v>1344</v>
          </cell>
          <cell r="AV48">
            <v>33.68</v>
          </cell>
          <cell r="AW48">
            <v>33.017979999999994</v>
          </cell>
          <cell r="AX48">
            <v>100</v>
          </cell>
        </row>
        <row r="49">
          <cell r="B49">
            <v>210</v>
          </cell>
          <cell r="C49" t="str">
            <v>b54d</v>
          </cell>
          <cell r="D49">
            <v>342.13</v>
          </cell>
          <cell r="E49">
            <v>4.6020000000000003</v>
          </cell>
          <cell r="F49">
            <v>10.401999999999999</v>
          </cell>
          <cell r="G49">
            <v>22.302</v>
          </cell>
          <cell r="H49">
            <v>29.402000000000001</v>
          </cell>
          <cell r="I49">
            <v>11.401999999999999</v>
          </cell>
          <cell r="J49">
            <v>22.402000000000001</v>
          </cell>
          <cell r="K49">
            <v>19.602</v>
          </cell>
          <cell r="O49">
            <v>8.6020000000000003</v>
          </cell>
          <cell r="P49">
            <v>14.602</v>
          </cell>
          <cell r="Q49">
            <v>14.602</v>
          </cell>
          <cell r="R49">
            <v>18.602</v>
          </cell>
          <cell r="S49">
            <v>5.6020000000000003</v>
          </cell>
          <cell r="U49">
            <v>9.8019999999999996</v>
          </cell>
          <cell r="V49">
            <v>15.802</v>
          </cell>
          <cell r="W49">
            <v>2.9020000000000001</v>
          </cell>
          <cell r="X49">
            <v>2.9020000000000001</v>
          </cell>
          <cell r="Y49">
            <v>5.1002000000000001</v>
          </cell>
          <cell r="Z49">
            <v>16.110199999999999</v>
          </cell>
          <cell r="AA49">
            <v>9.1102000000000007</v>
          </cell>
          <cell r="AB49">
            <v>16.110199999999999</v>
          </cell>
          <cell r="AD49" t="str">
            <v>a16,1102</v>
          </cell>
          <cell r="AT49">
            <v>29.72</v>
          </cell>
          <cell r="AU49">
            <v>1344</v>
          </cell>
          <cell r="AV49">
            <v>33.68</v>
          </cell>
          <cell r="AW49">
            <v>30.43722</v>
          </cell>
          <cell r="AX49">
            <v>100</v>
          </cell>
        </row>
        <row r="50">
          <cell r="B50">
            <v>211</v>
          </cell>
          <cell r="C50" t="str">
            <v>b54d</v>
          </cell>
          <cell r="D50">
            <v>448.64</v>
          </cell>
          <cell r="E50">
            <v>4.6020000000000003</v>
          </cell>
          <cell r="F50">
            <v>10.401999999999999</v>
          </cell>
          <cell r="G50">
            <v>22.302</v>
          </cell>
          <cell r="H50">
            <v>27.402000000000001</v>
          </cell>
          <cell r="I50">
            <v>10.401999999999999</v>
          </cell>
          <cell r="J50">
            <v>22.402000000000001</v>
          </cell>
          <cell r="K50">
            <v>21.602</v>
          </cell>
          <cell r="O50">
            <v>20.602</v>
          </cell>
          <cell r="P50">
            <v>24.602</v>
          </cell>
          <cell r="Q50">
            <v>24.602</v>
          </cell>
          <cell r="R50">
            <v>26.602</v>
          </cell>
          <cell r="S50">
            <v>13.602</v>
          </cell>
          <cell r="U50">
            <v>10.802</v>
          </cell>
          <cell r="V50">
            <v>24.802</v>
          </cell>
          <cell r="W50">
            <v>28.802</v>
          </cell>
          <cell r="X50">
            <v>11.901999999999999</v>
          </cell>
          <cell r="Y50">
            <v>10.100199999999999</v>
          </cell>
          <cell r="Z50">
            <v>16.110199999999999</v>
          </cell>
          <cell r="AA50">
            <v>9.1102000000000007</v>
          </cell>
          <cell r="AB50">
            <v>16.110199999999999</v>
          </cell>
          <cell r="AD50" t="str">
            <v>a16,1102</v>
          </cell>
          <cell r="AT50">
            <v>29.72</v>
          </cell>
          <cell r="AU50">
            <v>1344</v>
          </cell>
          <cell r="AV50">
            <v>33.68</v>
          </cell>
          <cell r="AW50">
            <v>25.648589999999995</v>
          </cell>
          <cell r="AX50">
            <v>100</v>
          </cell>
        </row>
        <row r="51">
          <cell r="B51">
            <v>212</v>
          </cell>
          <cell r="C51" t="str">
            <v>b54d</v>
          </cell>
          <cell r="D51">
            <v>662.98</v>
          </cell>
          <cell r="E51">
            <v>4.6020000000000003</v>
          </cell>
          <cell r="F51">
            <v>9.4019999999999992</v>
          </cell>
          <cell r="G51">
            <v>22.302</v>
          </cell>
          <cell r="H51">
            <v>27.402000000000001</v>
          </cell>
          <cell r="I51">
            <v>10.401999999999999</v>
          </cell>
          <cell r="J51">
            <v>30.402000000000001</v>
          </cell>
          <cell r="K51">
            <v>13.602</v>
          </cell>
          <cell r="O51">
            <v>10.602</v>
          </cell>
          <cell r="P51">
            <v>29.702000000000002</v>
          </cell>
          <cell r="Q51">
            <v>29.702000000000002</v>
          </cell>
          <cell r="R51">
            <v>19.602</v>
          </cell>
          <cell r="S51">
            <v>6.6020000000000003</v>
          </cell>
          <cell r="U51">
            <v>15.802</v>
          </cell>
          <cell r="V51">
            <v>22.802</v>
          </cell>
          <cell r="W51">
            <v>27.902000000000001</v>
          </cell>
          <cell r="X51">
            <v>27.902000000000001</v>
          </cell>
          <cell r="Y51">
            <v>28.100200000000001</v>
          </cell>
          <cell r="Z51">
            <v>16.110199999999999</v>
          </cell>
          <cell r="AA51">
            <v>11.110200000000001</v>
          </cell>
          <cell r="AB51">
            <v>16.110199999999999</v>
          </cell>
          <cell r="AD51" t="str">
            <v>a16,1102</v>
          </cell>
          <cell r="AT51">
            <v>29.72</v>
          </cell>
          <cell r="AU51">
            <v>1344</v>
          </cell>
          <cell r="AV51">
            <v>33.68</v>
          </cell>
          <cell r="AW51">
            <v>17.106739999999999</v>
          </cell>
          <cell r="AX51">
            <v>100</v>
          </cell>
        </row>
        <row r="52">
          <cell r="B52">
            <v>213</v>
          </cell>
          <cell r="C52" t="str">
            <v>d54d</v>
          </cell>
          <cell r="D52">
            <v>966.53</v>
          </cell>
          <cell r="E52">
            <v>4.6020000000000003</v>
          </cell>
          <cell r="F52">
            <v>9.4019999999999992</v>
          </cell>
          <cell r="G52">
            <v>22.302</v>
          </cell>
          <cell r="H52">
            <v>26.402000000000001</v>
          </cell>
          <cell r="I52">
            <v>10.401999999999999</v>
          </cell>
          <cell r="J52">
            <v>22.402000000000001</v>
          </cell>
          <cell r="K52">
            <v>9.702</v>
          </cell>
          <cell r="O52">
            <v>8.8019999999999996</v>
          </cell>
          <cell r="P52">
            <v>17.802</v>
          </cell>
          <cell r="Q52">
            <v>19.802</v>
          </cell>
          <cell r="R52">
            <v>19.802</v>
          </cell>
          <cell r="S52">
            <v>14.802</v>
          </cell>
          <cell r="U52">
            <v>2.802</v>
          </cell>
          <cell r="V52">
            <v>23.100200000000001</v>
          </cell>
          <cell r="W52">
            <v>29.100200000000001</v>
          </cell>
          <cell r="X52">
            <v>29.100200000000001</v>
          </cell>
          <cell r="Y52">
            <v>7.1101999999999999</v>
          </cell>
          <cell r="Z52">
            <v>16.110199999999999</v>
          </cell>
          <cell r="AA52">
            <v>11.110200000000001</v>
          </cell>
          <cell r="AB52">
            <v>16.110199999999999</v>
          </cell>
          <cell r="AD52" t="str">
            <v>a16,1102</v>
          </cell>
          <cell r="AT52">
            <v>114.2</v>
          </cell>
          <cell r="AU52">
            <v>2252</v>
          </cell>
          <cell r="AV52">
            <v>91.44</v>
          </cell>
          <cell r="AW52">
            <v>38.632790000000007</v>
          </cell>
          <cell r="AX52">
            <v>100</v>
          </cell>
        </row>
        <row r="53">
          <cell r="B53">
            <v>214</v>
          </cell>
          <cell r="C53" t="str">
            <v>b54d</v>
          </cell>
          <cell r="D53">
            <v>259.88</v>
          </cell>
          <cell r="E53">
            <v>4.6020000000000003</v>
          </cell>
          <cell r="F53">
            <v>16.402000000000001</v>
          </cell>
          <cell r="G53">
            <v>22.302</v>
          </cell>
          <cell r="H53">
            <v>27.402000000000001</v>
          </cell>
          <cell r="I53">
            <v>20.402000000000001</v>
          </cell>
          <cell r="J53">
            <v>22.402000000000001</v>
          </cell>
          <cell r="K53">
            <v>20.602</v>
          </cell>
          <cell r="O53">
            <v>11.602</v>
          </cell>
          <cell r="P53">
            <v>26.602</v>
          </cell>
          <cell r="Q53">
            <v>26.602</v>
          </cell>
          <cell r="R53">
            <v>28.602</v>
          </cell>
          <cell r="S53">
            <v>15.602</v>
          </cell>
          <cell r="U53">
            <v>21.802</v>
          </cell>
          <cell r="V53">
            <v>2.9020000000000001</v>
          </cell>
          <cell r="W53">
            <v>25.100200000000001</v>
          </cell>
          <cell r="X53">
            <v>25.100200000000001</v>
          </cell>
          <cell r="Y53" t="str">
            <v>a16,1102</v>
          </cell>
          <cell r="Z53">
            <v>16.110199999999999</v>
          </cell>
          <cell r="AA53">
            <v>11.110200000000001</v>
          </cell>
          <cell r="AB53" t="str">
            <v>a16,1102</v>
          </cell>
          <cell r="AT53">
            <v>29.72</v>
          </cell>
          <cell r="AU53">
            <v>1344</v>
          </cell>
          <cell r="AV53">
            <v>33.68</v>
          </cell>
          <cell r="AW53">
            <v>37.833110000000005</v>
          </cell>
          <cell r="AX53">
            <v>100</v>
          </cell>
        </row>
        <row r="54">
          <cell r="B54">
            <v>215</v>
          </cell>
          <cell r="C54" t="str">
            <v>a54d</v>
          </cell>
          <cell r="D54">
            <v>399.89</v>
          </cell>
          <cell r="E54">
            <v>4.6020000000000003</v>
          </cell>
          <cell r="F54">
            <v>17.402000000000001</v>
          </cell>
          <cell r="G54">
            <v>22.302</v>
          </cell>
          <cell r="H54">
            <v>29.405999999999999</v>
          </cell>
          <cell r="I54">
            <v>20.402000000000001</v>
          </cell>
          <cell r="J54">
            <v>30.402000000000001</v>
          </cell>
          <cell r="K54">
            <v>14.602</v>
          </cell>
          <cell r="O54">
            <v>26.602</v>
          </cell>
          <cell r="P54">
            <v>27.602</v>
          </cell>
          <cell r="Q54">
            <v>28.602</v>
          </cell>
          <cell r="R54">
            <v>29.602</v>
          </cell>
          <cell r="S54">
            <v>24.602</v>
          </cell>
          <cell r="U54">
            <v>18.702000000000002</v>
          </cell>
          <cell r="V54">
            <v>29.702000000000002</v>
          </cell>
          <cell r="W54">
            <v>27.802</v>
          </cell>
          <cell r="X54">
            <v>27.802</v>
          </cell>
          <cell r="Y54">
            <v>2.1101999999999999</v>
          </cell>
          <cell r="AA54">
            <v>11.110200000000001</v>
          </cell>
          <cell r="AT54">
            <v>18.8</v>
          </cell>
          <cell r="AU54">
            <v>1052</v>
          </cell>
          <cell r="AV54">
            <v>21.56</v>
          </cell>
          <cell r="AW54">
            <v>37.486799999999995</v>
          </cell>
          <cell r="AX54">
            <v>100</v>
          </cell>
        </row>
        <row r="55">
          <cell r="B55">
            <v>216</v>
          </cell>
          <cell r="C55" t="str">
            <v>a55d</v>
          </cell>
          <cell r="D55">
            <v>632.70000000000005</v>
          </cell>
          <cell r="E55">
            <v>4.6020000000000003</v>
          </cell>
          <cell r="F55">
            <v>18.402000000000001</v>
          </cell>
          <cell r="G55">
            <v>22.302</v>
          </cell>
          <cell r="H55">
            <v>30.402000000000001</v>
          </cell>
          <cell r="I55">
            <v>20.402000000000001</v>
          </cell>
          <cell r="J55">
            <v>23.402000000000001</v>
          </cell>
          <cell r="K55">
            <v>21.602</v>
          </cell>
          <cell r="O55">
            <v>26.602</v>
          </cell>
          <cell r="P55">
            <v>28.602</v>
          </cell>
          <cell r="Q55">
            <v>28.602</v>
          </cell>
          <cell r="R55">
            <v>2.702</v>
          </cell>
          <cell r="S55">
            <v>24.602</v>
          </cell>
          <cell r="U55">
            <v>22.802</v>
          </cell>
          <cell r="V55">
            <v>3.9020000000000001</v>
          </cell>
          <cell r="W55">
            <v>12.901999999999999</v>
          </cell>
          <cell r="X55">
            <v>12.901999999999999</v>
          </cell>
          <cell r="Y55">
            <v>30.902000000000001</v>
          </cell>
          <cell r="AA55">
            <v>11.110200000000001</v>
          </cell>
          <cell r="AT55">
            <v>21.84</v>
          </cell>
          <cell r="AU55">
            <v>1068</v>
          </cell>
          <cell r="AV55">
            <v>24.6</v>
          </cell>
          <cell r="AW55">
            <v>21.407130000000006</v>
          </cell>
          <cell r="AX55">
            <v>100</v>
          </cell>
        </row>
        <row r="56">
          <cell r="B56">
            <v>217</v>
          </cell>
          <cell r="C56" t="str">
            <v>b54d</v>
          </cell>
          <cell r="D56">
            <v>867.69</v>
          </cell>
          <cell r="E56">
            <v>5.6020000000000003</v>
          </cell>
          <cell r="F56">
            <v>18.402000000000001</v>
          </cell>
          <cell r="G56">
            <v>25.302</v>
          </cell>
          <cell r="H56">
            <v>10.502000000000001</v>
          </cell>
          <cell r="I56">
            <v>22.402000000000001</v>
          </cell>
          <cell r="J56">
            <v>23.402000000000001</v>
          </cell>
          <cell r="K56">
            <v>29.602</v>
          </cell>
          <cell r="O56">
            <v>24.602</v>
          </cell>
          <cell r="P56">
            <v>1.702</v>
          </cell>
          <cell r="Q56">
            <v>2.702</v>
          </cell>
          <cell r="R56">
            <v>3.702</v>
          </cell>
          <cell r="S56">
            <v>29.602</v>
          </cell>
          <cell r="U56">
            <v>28.802</v>
          </cell>
          <cell r="V56">
            <v>18.902000000000001</v>
          </cell>
          <cell r="W56">
            <v>28.902000000000001</v>
          </cell>
          <cell r="X56">
            <v>28.902000000000001</v>
          </cell>
          <cell r="Y56">
            <v>2.1101999999999999</v>
          </cell>
          <cell r="AA56">
            <v>11.110200000000001</v>
          </cell>
          <cell r="AT56">
            <v>29.72</v>
          </cell>
          <cell r="AU56">
            <v>1344</v>
          </cell>
          <cell r="AV56">
            <v>33.68</v>
          </cell>
          <cell r="AW56">
            <v>19.798770000000001</v>
          </cell>
          <cell r="AX56">
            <v>100</v>
          </cell>
        </row>
        <row r="57">
          <cell r="B57">
            <v>218</v>
          </cell>
          <cell r="C57" t="str">
            <v>b54d</v>
          </cell>
          <cell r="D57">
            <v>398.84</v>
          </cell>
          <cell r="E57">
            <v>6.6020000000000003</v>
          </cell>
          <cell r="F57">
            <v>19.402000000000001</v>
          </cell>
          <cell r="G57">
            <v>25.302</v>
          </cell>
          <cell r="H57">
            <v>11.602</v>
          </cell>
          <cell r="I57">
            <v>22.402000000000001</v>
          </cell>
          <cell r="J57">
            <v>22.402000000000001</v>
          </cell>
          <cell r="K57">
            <v>22.602</v>
          </cell>
          <cell r="O57">
            <v>5.702</v>
          </cell>
          <cell r="P57">
            <v>6.702</v>
          </cell>
          <cell r="Q57">
            <v>10.702</v>
          </cell>
          <cell r="R57">
            <v>11.702</v>
          </cell>
          <cell r="S57">
            <v>10.702</v>
          </cell>
          <cell r="U57">
            <v>22.802</v>
          </cell>
          <cell r="V57">
            <v>28.802</v>
          </cell>
          <cell r="W57" t="str">
            <v>a13,1102</v>
          </cell>
          <cell r="X57" t="str">
            <v>a13,1102</v>
          </cell>
          <cell r="AA57">
            <v>11.110200000000001</v>
          </cell>
          <cell r="AT57">
            <v>29.72</v>
          </cell>
          <cell r="AU57">
            <v>1344</v>
          </cell>
          <cell r="AV57">
            <v>33.68</v>
          </cell>
          <cell r="AW57">
            <v>29.750119999999999</v>
          </cell>
          <cell r="AX57">
            <v>100</v>
          </cell>
        </row>
        <row r="58">
          <cell r="B58">
            <v>219</v>
          </cell>
          <cell r="C58" t="str">
            <v>b54d</v>
          </cell>
          <cell r="D58">
            <v>788.17</v>
          </cell>
          <cell r="E58">
            <v>5.6020000000000003</v>
          </cell>
          <cell r="F58">
            <v>20.402000000000001</v>
          </cell>
          <cell r="G58">
            <v>25.302</v>
          </cell>
          <cell r="H58">
            <v>11.602</v>
          </cell>
          <cell r="I58">
            <v>23.402000000000001</v>
          </cell>
          <cell r="J58">
            <v>22.402000000000001</v>
          </cell>
          <cell r="K58">
            <v>21.602</v>
          </cell>
          <cell r="O58">
            <v>2.702</v>
          </cell>
          <cell r="P58">
            <v>4.702</v>
          </cell>
          <cell r="Q58">
            <v>4.702</v>
          </cell>
          <cell r="R58">
            <v>10.702</v>
          </cell>
          <cell r="S58">
            <v>17.602</v>
          </cell>
          <cell r="U58">
            <v>23.802</v>
          </cell>
          <cell r="V58">
            <v>5.1002000000000001</v>
          </cell>
          <cell r="W58">
            <v>25.100200000000001</v>
          </cell>
          <cell r="X58">
            <v>25.100200000000001</v>
          </cell>
          <cell r="Y58">
            <v>15.110200000000001</v>
          </cell>
          <cell r="AA58" t="str">
            <v>a16,1102</v>
          </cell>
          <cell r="AT58">
            <v>29.72</v>
          </cell>
          <cell r="AU58">
            <v>1344</v>
          </cell>
          <cell r="AV58">
            <v>33.68</v>
          </cell>
          <cell r="AW58">
            <v>37.37941</v>
          </cell>
          <cell r="AX58">
            <v>100</v>
          </cell>
        </row>
        <row r="59">
          <cell r="B59">
            <v>220</v>
          </cell>
          <cell r="C59" t="str">
            <v>b54d</v>
          </cell>
          <cell r="D59">
            <v>725.67</v>
          </cell>
          <cell r="E59">
            <v>5.6020000000000003</v>
          </cell>
          <cell r="F59">
            <v>22.402000000000001</v>
          </cell>
          <cell r="G59">
            <v>25.302</v>
          </cell>
          <cell r="H59">
            <v>1.502</v>
          </cell>
          <cell r="I59">
            <v>23.402000000000001</v>
          </cell>
          <cell r="J59">
            <v>22.402000000000001</v>
          </cell>
          <cell r="K59">
            <v>19.602</v>
          </cell>
          <cell r="O59">
            <v>20.602</v>
          </cell>
          <cell r="P59">
            <v>3.702</v>
          </cell>
          <cell r="Q59">
            <v>3.702</v>
          </cell>
          <cell r="R59">
            <v>4.702</v>
          </cell>
          <cell r="S59">
            <v>17.602</v>
          </cell>
          <cell r="U59">
            <v>14.802</v>
          </cell>
          <cell r="V59">
            <v>17.802</v>
          </cell>
          <cell r="W59">
            <v>21.802</v>
          </cell>
          <cell r="X59">
            <v>21.802</v>
          </cell>
          <cell r="Y59">
            <v>19.902000000000001</v>
          </cell>
          <cell r="AA59" t="str">
            <v>a16,1102</v>
          </cell>
          <cell r="AT59">
            <v>29.72</v>
          </cell>
          <cell r="AU59">
            <v>1344</v>
          </cell>
          <cell r="AV59">
            <v>33.68</v>
          </cell>
          <cell r="AW59">
            <v>38.332560000000008</v>
          </cell>
          <cell r="AX59">
            <v>100</v>
          </cell>
        </row>
        <row r="60">
          <cell r="B60">
            <v>221</v>
          </cell>
          <cell r="C60" t="str">
            <v>b54d</v>
          </cell>
          <cell r="D60">
            <v>300.39</v>
          </cell>
          <cell r="E60">
            <v>5.6020000000000003</v>
          </cell>
          <cell r="F60">
            <v>22.402000000000001</v>
          </cell>
          <cell r="G60">
            <v>25.302</v>
          </cell>
          <cell r="H60">
            <v>1.502</v>
          </cell>
          <cell r="I60">
            <v>27.402000000000001</v>
          </cell>
          <cell r="J60">
            <v>3.5019999999999998</v>
          </cell>
          <cell r="K60">
            <v>12.602</v>
          </cell>
          <cell r="O60">
            <v>28.602</v>
          </cell>
          <cell r="P60">
            <v>29.602</v>
          </cell>
          <cell r="Q60">
            <v>29.602</v>
          </cell>
          <cell r="R60">
            <v>6.702</v>
          </cell>
          <cell r="S60">
            <v>5.6020000000000003</v>
          </cell>
          <cell r="U60">
            <v>28.802</v>
          </cell>
          <cell r="V60">
            <v>10.901999999999999</v>
          </cell>
          <cell r="W60">
            <v>17.902000000000001</v>
          </cell>
          <cell r="X60">
            <v>23.902000000000001</v>
          </cell>
          <cell r="Y60">
            <v>10.100199999999999</v>
          </cell>
          <cell r="AA60" t="str">
            <v>a16,1102</v>
          </cell>
          <cell r="AT60">
            <v>29.72</v>
          </cell>
          <cell r="AU60">
            <v>1344</v>
          </cell>
          <cell r="AV60">
            <v>33.68</v>
          </cell>
          <cell r="AW60">
            <v>23.251560000000005</v>
          </cell>
          <cell r="AX60">
            <v>100</v>
          </cell>
        </row>
        <row r="61">
          <cell r="B61">
            <v>222</v>
          </cell>
          <cell r="C61" t="str">
            <v>a54d</v>
          </cell>
          <cell r="D61">
            <v>495.58</v>
          </cell>
          <cell r="E61">
            <v>24.702000000000002</v>
          </cell>
          <cell r="F61">
            <v>23.402000000000001</v>
          </cell>
          <cell r="G61">
            <v>9.4019999999999992</v>
          </cell>
          <cell r="H61">
            <v>25.702000000000002</v>
          </cell>
          <cell r="I61">
            <v>27.402000000000001</v>
          </cell>
          <cell r="J61">
            <v>3.5019999999999998</v>
          </cell>
          <cell r="K61">
            <v>19.702000000000002</v>
          </cell>
          <cell r="O61">
            <v>27.702000000000002</v>
          </cell>
          <cell r="P61">
            <v>30.702000000000002</v>
          </cell>
          <cell r="Q61">
            <v>30.702000000000002</v>
          </cell>
          <cell r="R61">
            <v>5.8019999999999996</v>
          </cell>
          <cell r="S61">
            <v>1.802</v>
          </cell>
          <cell r="U61">
            <v>13.802</v>
          </cell>
          <cell r="V61">
            <v>15.802</v>
          </cell>
          <cell r="W61">
            <v>17.802</v>
          </cell>
          <cell r="X61">
            <v>17.802</v>
          </cell>
          <cell r="Y61">
            <v>10.901999999999999</v>
          </cell>
          <cell r="AA61" t="str">
            <v>a16,1102</v>
          </cell>
          <cell r="AT61">
            <v>18.8</v>
          </cell>
          <cell r="AU61">
            <v>1052</v>
          </cell>
          <cell r="AV61">
            <v>21.56</v>
          </cell>
          <cell r="AW61">
            <v>23.643270000000005</v>
          </cell>
          <cell r="AX61">
            <v>100</v>
          </cell>
        </row>
        <row r="62">
          <cell r="B62">
            <v>223</v>
          </cell>
          <cell r="C62" t="str">
            <v>b54d</v>
          </cell>
          <cell r="D62">
            <v>500.7</v>
          </cell>
          <cell r="E62">
            <v>20.702000000000002</v>
          </cell>
          <cell r="F62">
            <v>24.402000000000001</v>
          </cell>
          <cell r="G62">
            <v>9.4019999999999992</v>
          </cell>
          <cell r="H62">
            <v>25.702000000000002</v>
          </cell>
          <cell r="I62">
            <v>25.702000000000002</v>
          </cell>
          <cell r="J62">
            <v>18.702000000000002</v>
          </cell>
          <cell r="K62">
            <v>6.8019999999999996</v>
          </cell>
          <cell r="O62">
            <v>7.8019999999999996</v>
          </cell>
          <cell r="P62">
            <v>8.8019999999999996</v>
          </cell>
          <cell r="Q62">
            <v>8.8019999999999996</v>
          </cell>
          <cell r="R62">
            <v>9.8019999999999996</v>
          </cell>
          <cell r="S62">
            <v>8.8019999999999996</v>
          </cell>
          <cell r="U62">
            <v>2.9020000000000001</v>
          </cell>
          <cell r="V62">
            <v>27.902000000000001</v>
          </cell>
          <cell r="W62">
            <v>16.100200000000001</v>
          </cell>
          <cell r="X62">
            <v>16.100200000000001</v>
          </cell>
          <cell r="Y62">
            <v>21.100200000000001</v>
          </cell>
          <cell r="AA62" t="str">
            <v>a16,1102</v>
          </cell>
          <cell r="AT62">
            <v>29.72</v>
          </cell>
          <cell r="AU62">
            <v>1344</v>
          </cell>
          <cell r="AV62">
            <v>33.68</v>
          </cell>
          <cell r="AW62">
            <v>34.436740000000007</v>
          </cell>
          <cell r="AX62">
            <v>100</v>
          </cell>
        </row>
        <row r="63">
          <cell r="B63">
            <v>224</v>
          </cell>
          <cell r="C63" t="str">
            <v>b54d</v>
          </cell>
          <cell r="D63">
            <v>696.45</v>
          </cell>
          <cell r="E63">
            <v>29.602</v>
          </cell>
          <cell r="F63">
            <v>25.402000000000001</v>
          </cell>
          <cell r="G63">
            <v>8.4019999999999992</v>
          </cell>
          <cell r="H63">
            <v>18.702000000000002</v>
          </cell>
          <cell r="I63">
            <v>18.702000000000002</v>
          </cell>
          <cell r="J63">
            <v>18.702000000000002</v>
          </cell>
          <cell r="K63">
            <v>30.702000000000002</v>
          </cell>
          <cell r="O63">
            <v>1.802</v>
          </cell>
          <cell r="P63">
            <v>5.8019999999999996</v>
          </cell>
          <cell r="Q63">
            <v>5.8019999999999996</v>
          </cell>
          <cell r="R63">
            <v>7.8019999999999996</v>
          </cell>
          <cell r="S63">
            <v>7.8019999999999996</v>
          </cell>
          <cell r="U63">
            <v>15.802</v>
          </cell>
          <cell r="V63">
            <v>17.802</v>
          </cell>
          <cell r="W63">
            <v>27.902000000000001</v>
          </cell>
          <cell r="X63">
            <v>27.902000000000001</v>
          </cell>
          <cell r="Y63">
            <v>29.100200000000001</v>
          </cell>
          <cell r="AA63" t="str">
            <v>a16,1102</v>
          </cell>
          <cell r="AT63">
            <v>29.72</v>
          </cell>
          <cell r="AU63">
            <v>1344</v>
          </cell>
          <cell r="AV63">
            <v>33.68</v>
          </cell>
          <cell r="AW63">
            <v>21.652200000000004</v>
          </cell>
          <cell r="AX63">
            <v>100</v>
          </cell>
        </row>
        <row r="64">
          <cell r="B64">
            <v>225</v>
          </cell>
          <cell r="C64" t="str">
            <v>b54d</v>
          </cell>
          <cell r="D64">
            <v>787.86</v>
          </cell>
          <cell r="E64">
            <v>6.6020000000000003</v>
          </cell>
          <cell r="F64">
            <v>25.402000000000001</v>
          </cell>
          <cell r="G64">
            <v>8.4019999999999992</v>
          </cell>
          <cell r="H64">
            <v>3.5019999999999998</v>
          </cell>
          <cell r="I64">
            <v>3.5019999999999998</v>
          </cell>
          <cell r="J64">
            <v>30.402000000000001</v>
          </cell>
          <cell r="K64">
            <v>13.602</v>
          </cell>
          <cell r="O64">
            <v>18.602</v>
          </cell>
          <cell r="P64">
            <v>19.602</v>
          </cell>
          <cell r="Q64">
            <v>19.602</v>
          </cell>
          <cell r="R64">
            <v>25.602</v>
          </cell>
          <cell r="S64">
            <v>10.602</v>
          </cell>
          <cell r="U64">
            <v>15.802</v>
          </cell>
          <cell r="V64">
            <v>16.802</v>
          </cell>
          <cell r="W64">
            <v>25.902000000000001</v>
          </cell>
          <cell r="X64">
            <v>25.902000000000001</v>
          </cell>
          <cell r="Y64">
            <v>2.1002000000000001</v>
          </cell>
          <cell r="AA64">
            <v>12.110200000000001</v>
          </cell>
          <cell r="AT64">
            <v>29.72</v>
          </cell>
          <cell r="AU64">
            <v>1344</v>
          </cell>
          <cell r="AV64">
            <v>33.68</v>
          </cell>
          <cell r="AW64">
            <v>20.911380000000001</v>
          </cell>
          <cell r="AX64">
            <v>100</v>
          </cell>
        </row>
        <row r="65">
          <cell r="B65">
            <v>226</v>
          </cell>
          <cell r="C65" t="str">
            <v>b54d</v>
          </cell>
          <cell r="D65">
            <v>611.69000000000005</v>
          </cell>
          <cell r="E65">
            <v>7.6020000000000003</v>
          </cell>
          <cell r="F65">
            <v>25.402000000000001</v>
          </cell>
          <cell r="G65">
            <v>8.4019999999999992</v>
          </cell>
          <cell r="H65">
            <v>6.5019999999999998</v>
          </cell>
          <cell r="I65">
            <v>27.402000000000001</v>
          </cell>
          <cell r="J65">
            <v>3.5019999999999998</v>
          </cell>
          <cell r="K65">
            <v>24.602</v>
          </cell>
          <cell r="O65">
            <v>18.602</v>
          </cell>
          <cell r="P65">
            <v>3.702</v>
          </cell>
          <cell r="Q65">
            <v>3.702</v>
          </cell>
          <cell r="R65">
            <v>10.702</v>
          </cell>
          <cell r="S65">
            <v>14.602</v>
          </cell>
          <cell r="U65">
            <v>17.802</v>
          </cell>
          <cell r="V65">
            <v>21.802</v>
          </cell>
          <cell r="W65">
            <v>24.802</v>
          </cell>
          <cell r="X65">
            <v>24.802</v>
          </cell>
          <cell r="Y65">
            <v>23.902000000000001</v>
          </cell>
          <cell r="AA65">
            <v>12.110200000000001</v>
          </cell>
          <cell r="AT65">
            <v>29.72</v>
          </cell>
          <cell r="AU65">
            <v>1344</v>
          </cell>
          <cell r="AV65">
            <v>33.68</v>
          </cell>
          <cell r="AW65">
            <v>33.306299999999993</v>
          </cell>
          <cell r="AX65">
            <v>100</v>
          </cell>
        </row>
        <row r="66">
          <cell r="B66">
            <v>227</v>
          </cell>
          <cell r="C66" t="str">
            <v>a55d</v>
          </cell>
          <cell r="D66">
            <v>584.39</v>
          </cell>
          <cell r="E66">
            <v>8.6020000000000003</v>
          </cell>
          <cell r="F66">
            <v>27.402000000000001</v>
          </cell>
          <cell r="G66">
            <v>9.4019999999999992</v>
          </cell>
          <cell r="H66">
            <v>12.502000000000001</v>
          </cell>
          <cell r="I66">
            <v>1.502</v>
          </cell>
          <cell r="J66">
            <v>3.5019999999999998</v>
          </cell>
          <cell r="K66">
            <v>2.702</v>
          </cell>
          <cell r="O66">
            <v>29.602</v>
          </cell>
          <cell r="P66">
            <v>3.702</v>
          </cell>
          <cell r="Q66">
            <v>5.702</v>
          </cell>
          <cell r="R66">
            <v>9.702</v>
          </cell>
          <cell r="S66">
            <v>21.602</v>
          </cell>
          <cell r="U66">
            <v>28.802</v>
          </cell>
          <cell r="V66">
            <v>5.1002000000000001</v>
          </cell>
          <cell r="W66">
            <v>9.1001999999999992</v>
          </cell>
          <cell r="X66">
            <v>9.1001999999999992</v>
          </cell>
          <cell r="AA66">
            <v>12.110200000000001</v>
          </cell>
          <cell r="AT66">
            <v>21.84</v>
          </cell>
          <cell r="AU66">
            <v>1068</v>
          </cell>
          <cell r="AV66">
            <v>24.6</v>
          </cell>
          <cell r="AW66">
            <v>36.605770000000007</v>
          </cell>
          <cell r="AX66">
            <v>100</v>
          </cell>
        </row>
        <row r="67">
          <cell r="B67">
            <v>228</v>
          </cell>
          <cell r="C67" t="str">
            <v>d54d</v>
          </cell>
          <cell r="D67">
            <v>1106.54</v>
          </cell>
          <cell r="E67">
            <v>10.602</v>
          </cell>
          <cell r="F67">
            <v>26.402000000000001</v>
          </cell>
          <cell r="G67">
            <v>9.4019999999999992</v>
          </cell>
          <cell r="H67">
            <v>12.502000000000001</v>
          </cell>
          <cell r="I67">
            <v>1.502</v>
          </cell>
          <cell r="J67">
            <v>3.5019999999999998</v>
          </cell>
          <cell r="K67">
            <v>21.802</v>
          </cell>
          <cell r="L67">
            <v>0</v>
          </cell>
          <cell r="O67">
            <v>8.8019999999999996</v>
          </cell>
          <cell r="P67">
            <v>24.802</v>
          </cell>
          <cell r="Q67">
            <v>24.802</v>
          </cell>
          <cell r="R67">
            <v>28.802</v>
          </cell>
          <cell r="S67">
            <v>22.602</v>
          </cell>
          <cell r="U67">
            <v>26.902000000000001</v>
          </cell>
          <cell r="V67">
            <v>2.1101999999999999</v>
          </cell>
          <cell r="W67">
            <v>14.110200000000001</v>
          </cell>
          <cell r="X67">
            <v>14.110200000000001</v>
          </cell>
          <cell r="Y67" t="str">
            <v>a16,1102</v>
          </cell>
          <cell r="AA67">
            <v>12.110200000000001</v>
          </cell>
          <cell r="AT67">
            <v>80.44</v>
          </cell>
          <cell r="AU67">
            <v>2252</v>
          </cell>
          <cell r="AV67">
            <v>91.44</v>
          </cell>
          <cell r="AW67">
            <v>29.53501</v>
          </cell>
          <cell r="AX67">
            <v>100</v>
          </cell>
        </row>
        <row r="68">
          <cell r="B68">
            <v>229</v>
          </cell>
          <cell r="C68" t="str">
            <v>b54d</v>
          </cell>
          <cell r="D68">
            <v>193.87</v>
          </cell>
          <cell r="E68">
            <v>11.602</v>
          </cell>
          <cell r="F68">
            <v>8.5020000000000007</v>
          </cell>
          <cell r="G68">
            <v>10.401999999999999</v>
          </cell>
          <cell r="H68">
            <v>10.502000000000001</v>
          </cell>
          <cell r="I68">
            <v>1.502</v>
          </cell>
          <cell r="J68">
            <v>4.5019999999999998</v>
          </cell>
          <cell r="K68">
            <v>14.602</v>
          </cell>
          <cell r="O68">
            <v>2.702</v>
          </cell>
          <cell r="P68">
            <v>28.602</v>
          </cell>
          <cell r="Q68">
            <v>2.702</v>
          </cell>
          <cell r="R68">
            <v>9.702</v>
          </cell>
          <cell r="S68">
            <v>11.602</v>
          </cell>
          <cell r="U68">
            <v>20.802</v>
          </cell>
          <cell r="V68">
            <v>23.802</v>
          </cell>
          <cell r="W68">
            <v>3.1002000000000001</v>
          </cell>
          <cell r="X68">
            <v>3.1002000000000001</v>
          </cell>
          <cell r="AA68">
            <v>12.110200000000001</v>
          </cell>
          <cell r="AT68">
            <v>42.64</v>
          </cell>
          <cell r="AU68">
            <v>1344</v>
          </cell>
          <cell r="AV68">
            <v>33.68</v>
          </cell>
          <cell r="AW68">
            <v>21.075870000000002</v>
          </cell>
          <cell r="AX68">
            <v>100</v>
          </cell>
        </row>
        <row r="69">
          <cell r="B69">
            <v>230</v>
          </cell>
          <cell r="C69" t="str">
            <v>a55d</v>
          </cell>
          <cell r="D69">
            <v>270.52999999999997</v>
          </cell>
          <cell r="E69">
            <v>17.602</v>
          </cell>
          <cell r="F69">
            <v>9.5020000000000007</v>
          </cell>
          <cell r="G69">
            <v>10.401999999999999</v>
          </cell>
          <cell r="H69">
            <v>9.5020000000000007</v>
          </cell>
          <cell r="I69">
            <v>7.5019999999999998</v>
          </cell>
          <cell r="J69">
            <v>4.5019999999999998</v>
          </cell>
          <cell r="K69">
            <v>7.6020000000000003</v>
          </cell>
          <cell r="L69">
            <v>7.6020000000000003</v>
          </cell>
          <cell r="O69">
            <v>24.602</v>
          </cell>
          <cell r="P69">
            <v>25.602</v>
          </cell>
          <cell r="Q69">
            <v>25.602</v>
          </cell>
          <cell r="R69">
            <v>1.702</v>
          </cell>
          <cell r="S69">
            <v>6.6020000000000003</v>
          </cell>
          <cell r="U69">
            <v>17.702000000000002</v>
          </cell>
          <cell r="V69">
            <v>20.702000000000002</v>
          </cell>
          <cell r="W69">
            <v>27.902000000000001</v>
          </cell>
          <cell r="X69">
            <v>27.902000000000001</v>
          </cell>
          <cell r="Y69">
            <v>30.902000000000001</v>
          </cell>
          <cell r="AT69">
            <v>21.84</v>
          </cell>
          <cell r="AU69">
            <v>1068</v>
          </cell>
          <cell r="AV69">
            <v>24.6</v>
          </cell>
          <cell r="AW69">
            <v>30.070060000000002</v>
          </cell>
          <cell r="AX69">
            <v>100</v>
          </cell>
        </row>
        <row r="70">
          <cell r="B70">
            <v>231</v>
          </cell>
          <cell r="C70" t="str">
            <v>a55d</v>
          </cell>
          <cell r="D70">
            <v>860.68</v>
          </cell>
          <cell r="E70">
            <v>17.602</v>
          </cell>
          <cell r="F70">
            <v>9.5020000000000007</v>
          </cell>
          <cell r="G70">
            <v>10.401999999999999</v>
          </cell>
          <cell r="H70">
            <v>10.502000000000001</v>
          </cell>
          <cell r="I70">
            <v>9.5020000000000007</v>
          </cell>
          <cell r="J70">
            <v>4.5019999999999998</v>
          </cell>
          <cell r="K70">
            <v>5.6020000000000003</v>
          </cell>
          <cell r="L70">
            <v>5.6020000000000003</v>
          </cell>
          <cell r="O70">
            <v>14.602</v>
          </cell>
          <cell r="P70">
            <v>27.602</v>
          </cell>
          <cell r="Q70">
            <v>28.602</v>
          </cell>
          <cell r="R70">
            <v>29.602</v>
          </cell>
          <cell r="S70">
            <v>4.6020000000000003</v>
          </cell>
          <cell r="U70">
            <v>8.702</v>
          </cell>
          <cell r="V70">
            <v>16.702000000000002</v>
          </cell>
          <cell r="W70">
            <v>4.9020000000000001</v>
          </cell>
          <cell r="X70">
            <v>4.9020000000000001</v>
          </cell>
          <cell r="Y70">
            <v>3.1002000000000001</v>
          </cell>
          <cell r="AT70">
            <v>26.88</v>
          </cell>
          <cell r="AU70">
            <v>1068</v>
          </cell>
          <cell r="AV70">
            <v>24.6</v>
          </cell>
          <cell r="AW70">
            <v>22.900030000000001</v>
          </cell>
          <cell r="AX70">
            <v>100</v>
          </cell>
        </row>
        <row r="71">
          <cell r="B71">
            <v>232</v>
          </cell>
          <cell r="C71" t="str">
            <v>b54d</v>
          </cell>
          <cell r="D71">
            <v>472.25</v>
          </cell>
          <cell r="E71">
            <v>17.602</v>
          </cell>
          <cell r="F71">
            <v>8.5020000000000007</v>
          </cell>
          <cell r="G71">
            <v>10.401999999999999</v>
          </cell>
          <cell r="H71">
            <v>12.502000000000001</v>
          </cell>
          <cell r="I71">
            <v>9.5020000000000007</v>
          </cell>
          <cell r="J71">
            <v>3.5019999999999998</v>
          </cell>
          <cell r="K71">
            <v>20.602</v>
          </cell>
          <cell r="O71">
            <v>6.702</v>
          </cell>
          <cell r="P71">
            <v>8.702</v>
          </cell>
          <cell r="Q71">
            <v>9.702</v>
          </cell>
          <cell r="R71">
            <v>10.702</v>
          </cell>
          <cell r="S71">
            <v>7.6020000000000003</v>
          </cell>
          <cell r="U71">
            <v>22.802</v>
          </cell>
          <cell r="V71">
            <v>24.802</v>
          </cell>
          <cell r="W71">
            <v>24.802</v>
          </cell>
          <cell r="X71">
            <v>28.802</v>
          </cell>
          <cell r="Y71">
            <v>6.9020000000000001</v>
          </cell>
          <cell r="AT71">
            <v>29.72</v>
          </cell>
          <cell r="AU71">
            <v>1344</v>
          </cell>
          <cell r="AV71">
            <v>33.68</v>
          </cell>
          <cell r="AW71">
            <v>19.983880000000006</v>
          </cell>
          <cell r="AX71">
            <v>100</v>
          </cell>
        </row>
        <row r="72">
          <cell r="B72">
            <v>233</v>
          </cell>
          <cell r="C72" t="str">
            <v>a55d</v>
          </cell>
          <cell r="D72">
            <v>575.87</v>
          </cell>
          <cell r="E72">
            <v>17.602</v>
          </cell>
          <cell r="F72">
            <v>7.5019999999999998</v>
          </cell>
          <cell r="G72">
            <v>11.401999999999999</v>
          </cell>
          <cell r="H72">
            <v>13.502000000000001</v>
          </cell>
          <cell r="I72">
            <v>7.5019999999999998</v>
          </cell>
          <cell r="J72">
            <v>6.5019999999999998</v>
          </cell>
          <cell r="K72">
            <v>1.6020000000000001</v>
          </cell>
          <cell r="L72">
            <v>1.6020000000000001</v>
          </cell>
          <cell r="O72">
            <v>17.702000000000002</v>
          </cell>
          <cell r="P72">
            <v>17.602</v>
          </cell>
          <cell r="Q72">
            <v>17.602</v>
          </cell>
          <cell r="R72">
            <v>21.602</v>
          </cell>
          <cell r="S72">
            <v>11.602</v>
          </cell>
          <cell r="U72">
            <v>4.702</v>
          </cell>
          <cell r="V72">
            <v>11.702</v>
          </cell>
          <cell r="W72">
            <v>29.702000000000002</v>
          </cell>
          <cell r="X72">
            <v>29.702000000000002</v>
          </cell>
          <cell r="Y72">
            <v>17.802</v>
          </cell>
          <cell r="AT72">
            <v>21.84</v>
          </cell>
          <cell r="AU72">
            <v>1068</v>
          </cell>
          <cell r="AV72">
            <v>24.6</v>
          </cell>
          <cell r="AW72">
            <v>22.996119999999998</v>
          </cell>
          <cell r="AX72">
            <v>100</v>
          </cell>
        </row>
        <row r="73">
          <cell r="B73">
            <v>234</v>
          </cell>
          <cell r="C73" t="str">
            <v>b54d</v>
          </cell>
          <cell r="D73">
            <v>901.58</v>
          </cell>
          <cell r="E73">
            <v>17.602</v>
          </cell>
          <cell r="F73">
            <v>8.5020000000000007</v>
          </cell>
          <cell r="G73">
            <v>11.401999999999999</v>
          </cell>
          <cell r="H73">
            <v>12.502000000000001</v>
          </cell>
          <cell r="I73">
            <v>12.502000000000001</v>
          </cell>
          <cell r="J73">
            <v>6.5019999999999998</v>
          </cell>
          <cell r="K73">
            <v>18.602</v>
          </cell>
          <cell r="O73">
            <v>18.602</v>
          </cell>
          <cell r="P73">
            <v>22.602</v>
          </cell>
          <cell r="Q73">
            <v>22.602</v>
          </cell>
          <cell r="R73">
            <v>25.602</v>
          </cell>
          <cell r="S73">
            <v>15.602</v>
          </cell>
          <cell r="U73">
            <v>28.802</v>
          </cell>
          <cell r="V73">
            <v>10.901999999999999</v>
          </cell>
          <cell r="W73">
            <v>3.1002000000000001</v>
          </cell>
          <cell r="X73">
            <v>3.1002000000000001</v>
          </cell>
          <cell r="Y73">
            <v>29.100200000000001</v>
          </cell>
          <cell r="AT73">
            <v>42.64</v>
          </cell>
          <cell r="AU73">
            <v>1344</v>
          </cell>
          <cell r="AV73">
            <v>33.68</v>
          </cell>
          <cell r="AW73">
            <v>27.990469999999998</v>
          </cell>
          <cell r="AX73">
            <v>100</v>
          </cell>
        </row>
        <row r="74">
          <cell r="B74">
            <v>235</v>
          </cell>
          <cell r="C74" t="str">
            <v>b54d</v>
          </cell>
          <cell r="D74">
            <v>573.6</v>
          </cell>
          <cell r="E74">
            <v>7.6020000000000003</v>
          </cell>
          <cell r="F74">
            <v>6.5019999999999998</v>
          </cell>
          <cell r="G74">
            <v>11.401999999999999</v>
          </cell>
          <cell r="H74">
            <v>12.502000000000001</v>
          </cell>
          <cell r="I74">
            <v>6.5019999999999998</v>
          </cell>
          <cell r="J74">
            <v>6.5019999999999998</v>
          </cell>
          <cell r="K74">
            <v>20.602</v>
          </cell>
          <cell r="O74">
            <v>19.602</v>
          </cell>
          <cell r="P74">
            <v>5.702</v>
          </cell>
          <cell r="Q74">
            <v>8.702</v>
          </cell>
          <cell r="R74">
            <v>8.702</v>
          </cell>
          <cell r="S74">
            <v>17.602</v>
          </cell>
          <cell r="U74">
            <v>9.702</v>
          </cell>
          <cell r="V74">
            <v>12.901999999999999</v>
          </cell>
          <cell r="W74">
            <v>23.902000000000001</v>
          </cell>
          <cell r="X74">
            <v>23.902000000000001</v>
          </cell>
          <cell r="Y74">
            <v>27.902000000000001</v>
          </cell>
          <cell r="AT74">
            <v>29.72</v>
          </cell>
          <cell r="AU74">
            <v>1344</v>
          </cell>
          <cell r="AV74">
            <v>33.68</v>
          </cell>
          <cell r="AW74">
            <v>26.936440000000001</v>
          </cell>
          <cell r="AX74">
            <v>100</v>
          </cell>
        </row>
        <row r="75">
          <cell r="B75">
            <v>236</v>
          </cell>
          <cell r="C75" t="str">
            <v>a54d</v>
          </cell>
          <cell r="D75">
            <v>347.28</v>
          </cell>
          <cell r="E75">
            <v>19.602</v>
          </cell>
          <cell r="F75">
            <v>4.5019999999999998</v>
          </cell>
          <cell r="G75">
            <v>12.401999999999999</v>
          </cell>
          <cell r="H75">
            <v>3.702</v>
          </cell>
          <cell r="I75">
            <v>4.5019999999999998</v>
          </cell>
          <cell r="J75">
            <v>6.5019999999999998</v>
          </cell>
          <cell r="K75">
            <v>10.702</v>
          </cell>
          <cell r="O75">
            <v>15.702</v>
          </cell>
          <cell r="P75">
            <v>17.702000000000002</v>
          </cell>
          <cell r="Q75">
            <v>18.702000000000002</v>
          </cell>
          <cell r="R75">
            <v>18.702000000000002</v>
          </cell>
          <cell r="S75">
            <v>15.702</v>
          </cell>
          <cell r="U75">
            <v>27.702000000000002</v>
          </cell>
          <cell r="V75">
            <v>5.8019999999999996</v>
          </cell>
          <cell r="W75">
            <v>9.8019999999999996</v>
          </cell>
          <cell r="X75">
            <v>9.8019999999999996</v>
          </cell>
          <cell r="Y75">
            <v>21.802</v>
          </cell>
          <cell r="AT75">
            <v>18.8</v>
          </cell>
          <cell r="AU75">
            <v>1052</v>
          </cell>
          <cell r="AV75">
            <v>21.56</v>
          </cell>
          <cell r="AW75">
            <v>21.394850000000002</v>
          </cell>
          <cell r="AX75">
            <v>100</v>
          </cell>
        </row>
        <row r="76">
          <cell r="B76">
            <v>237</v>
          </cell>
          <cell r="C76" t="str">
            <v>b54d</v>
          </cell>
          <cell r="D76">
            <v>532.49</v>
          </cell>
          <cell r="E76">
            <v>19.602</v>
          </cell>
          <cell r="F76">
            <v>4.5019999999999998</v>
          </cell>
          <cell r="G76">
            <v>12.401999999999999</v>
          </cell>
          <cell r="H76">
            <v>3.702</v>
          </cell>
          <cell r="I76">
            <v>7.5019999999999998</v>
          </cell>
          <cell r="J76">
            <v>17.501999999999999</v>
          </cell>
          <cell r="K76">
            <v>6.702</v>
          </cell>
          <cell r="O76">
            <v>10.702</v>
          </cell>
          <cell r="P76">
            <v>13.702</v>
          </cell>
          <cell r="Q76">
            <v>13.702</v>
          </cell>
          <cell r="R76">
            <v>15.702</v>
          </cell>
          <cell r="S76">
            <v>11.702</v>
          </cell>
          <cell r="U76">
            <v>29.802</v>
          </cell>
          <cell r="V76">
            <v>5.9020000000000001</v>
          </cell>
          <cell r="W76">
            <v>17.902000000000001</v>
          </cell>
          <cell r="X76">
            <v>17.902000000000001</v>
          </cell>
          <cell r="Y76">
            <v>19.902000000000001</v>
          </cell>
          <cell r="AT76">
            <v>29.72</v>
          </cell>
          <cell r="AU76">
            <v>1344</v>
          </cell>
          <cell r="AV76">
            <v>33.68</v>
          </cell>
          <cell r="AW76">
            <v>17.006799999999998</v>
          </cell>
          <cell r="AX76">
            <v>100</v>
          </cell>
        </row>
        <row r="77">
          <cell r="B77">
            <v>238</v>
          </cell>
          <cell r="C77" t="str">
            <v>a54d</v>
          </cell>
          <cell r="D77">
            <v>428.59</v>
          </cell>
          <cell r="E77">
            <v>14.602</v>
          </cell>
          <cell r="F77">
            <v>6.5019999999999998</v>
          </cell>
          <cell r="G77">
            <v>12.401999999999999</v>
          </cell>
          <cell r="H77">
            <v>5.702</v>
          </cell>
          <cell r="I77">
            <v>10.502000000000001</v>
          </cell>
          <cell r="J77">
            <v>7.5019999999999998</v>
          </cell>
          <cell r="K77">
            <v>24.702000000000002</v>
          </cell>
          <cell r="O77">
            <v>27.702000000000002</v>
          </cell>
          <cell r="P77">
            <v>27.702000000000002</v>
          </cell>
          <cell r="Q77">
            <v>27.702000000000002</v>
          </cell>
          <cell r="R77">
            <v>29.702000000000002</v>
          </cell>
          <cell r="S77">
            <v>16.702000000000002</v>
          </cell>
          <cell r="T77">
            <v>29.100200000000001</v>
          </cell>
          <cell r="U77">
            <v>8.8019999999999996</v>
          </cell>
          <cell r="V77">
            <v>26.100200000000001</v>
          </cell>
          <cell r="W77" t="str">
            <v>a16,1102</v>
          </cell>
          <cell r="X77" t="str">
            <v>a16,1102</v>
          </cell>
          <cell r="AT77">
            <v>18.8</v>
          </cell>
          <cell r="AU77">
            <v>1052</v>
          </cell>
          <cell r="AV77">
            <v>21.56</v>
          </cell>
          <cell r="AW77">
            <v>19.80725</v>
          </cell>
          <cell r="AX77">
            <v>100</v>
          </cell>
        </row>
        <row r="78">
          <cell r="B78">
            <v>239</v>
          </cell>
          <cell r="C78" t="str">
            <v>a54d</v>
          </cell>
          <cell r="D78">
            <v>535.69000000000005</v>
          </cell>
          <cell r="E78">
            <v>13.602</v>
          </cell>
          <cell r="F78">
            <v>10.502000000000001</v>
          </cell>
          <cell r="G78">
            <v>12.401999999999999</v>
          </cell>
          <cell r="H78">
            <v>14.502000000000001</v>
          </cell>
          <cell r="I78">
            <v>10.502000000000001</v>
          </cell>
          <cell r="J78">
            <v>7.5019999999999998</v>
          </cell>
          <cell r="K78">
            <v>22.602</v>
          </cell>
          <cell r="O78">
            <v>2.702</v>
          </cell>
          <cell r="P78">
            <v>10.802</v>
          </cell>
          <cell r="Q78">
            <v>10.802</v>
          </cell>
          <cell r="R78">
            <v>13.802</v>
          </cell>
          <cell r="S78">
            <v>24.602</v>
          </cell>
          <cell r="T78">
            <v>29.100200000000001</v>
          </cell>
          <cell r="U78">
            <v>27.702000000000002</v>
          </cell>
          <cell r="V78">
            <v>2.9020000000000001</v>
          </cell>
          <cell r="W78">
            <v>11.901999999999999</v>
          </cell>
          <cell r="X78">
            <v>11.901999999999999</v>
          </cell>
          <cell r="Y78">
            <v>11.100199999999999</v>
          </cell>
          <cell r="AT78">
            <v>18.8</v>
          </cell>
          <cell r="AU78">
            <v>1052</v>
          </cell>
          <cell r="AV78">
            <v>21.56</v>
          </cell>
          <cell r="AW78">
            <v>18.592609999999993</v>
          </cell>
          <cell r="AX78">
            <v>100</v>
          </cell>
        </row>
        <row r="79">
          <cell r="B79">
            <v>240</v>
          </cell>
          <cell r="C79" t="str">
            <v>a55d</v>
          </cell>
          <cell r="D79">
            <v>621.23</v>
          </cell>
          <cell r="E79">
            <v>13.602</v>
          </cell>
          <cell r="F79">
            <v>11.602</v>
          </cell>
          <cell r="G79">
            <v>12.401999999999999</v>
          </cell>
          <cell r="H79">
            <v>11.602</v>
          </cell>
          <cell r="I79">
            <v>11.602</v>
          </cell>
          <cell r="J79">
            <v>17.501999999999999</v>
          </cell>
          <cell r="K79">
            <v>24.602</v>
          </cell>
          <cell r="O79">
            <v>2.702</v>
          </cell>
          <cell r="P79">
            <v>10.702</v>
          </cell>
          <cell r="Q79">
            <v>13.702</v>
          </cell>
          <cell r="R79">
            <v>16.702000000000002</v>
          </cell>
          <cell r="S79">
            <v>25.602</v>
          </cell>
          <cell r="T79">
            <v>29.100200000000001</v>
          </cell>
          <cell r="U79">
            <v>26.702000000000002</v>
          </cell>
          <cell r="V79">
            <v>27.702000000000002</v>
          </cell>
          <cell r="W79">
            <v>25.902000000000001</v>
          </cell>
          <cell r="X79">
            <v>25.902000000000001</v>
          </cell>
          <cell r="Y79">
            <v>8.1001999999999992</v>
          </cell>
          <cell r="AT79">
            <v>21.84</v>
          </cell>
          <cell r="AU79">
            <v>1068</v>
          </cell>
          <cell r="AV79">
            <v>24.6</v>
          </cell>
          <cell r="AW79">
            <v>18.834049999999994</v>
          </cell>
          <cell r="AX79">
            <v>100</v>
          </cell>
        </row>
        <row r="80">
          <cell r="B80">
            <v>241</v>
          </cell>
          <cell r="C80" t="str">
            <v>a55d</v>
          </cell>
          <cell r="D80">
            <v>522.44000000000005</v>
          </cell>
          <cell r="E80">
            <v>12.602</v>
          </cell>
          <cell r="F80">
            <v>10.502000000000001</v>
          </cell>
          <cell r="G80">
            <v>11.401999999999999</v>
          </cell>
          <cell r="H80">
            <v>11.602</v>
          </cell>
          <cell r="I80">
            <v>10.502000000000001</v>
          </cell>
          <cell r="J80">
            <v>7.5019999999999998</v>
          </cell>
          <cell r="K80">
            <v>25.602</v>
          </cell>
          <cell r="O80">
            <v>13.702</v>
          </cell>
          <cell r="P80">
            <v>13.702</v>
          </cell>
          <cell r="Q80">
            <v>13.702</v>
          </cell>
          <cell r="R80">
            <v>16.702000000000002</v>
          </cell>
          <cell r="S80">
            <v>25.602</v>
          </cell>
          <cell r="T80">
            <v>29.100200000000001</v>
          </cell>
          <cell r="U80">
            <v>25.702000000000002</v>
          </cell>
          <cell r="V80">
            <v>26.702000000000002</v>
          </cell>
          <cell r="W80">
            <v>6.8019999999999996</v>
          </cell>
          <cell r="X80">
            <v>6.8019999999999996</v>
          </cell>
          <cell r="Y80">
            <v>24.802</v>
          </cell>
          <cell r="AT80">
            <v>21.84</v>
          </cell>
          <cell r="AU80">
            <v>1068</v>
          </cell>
          <cell r="AV80">
            <v>24.6</v>
          </cell>
          <cell r="AW80">
            <v>21.595960000000002</v>
          </cell>
          <cell r="AX80">
            <v>100</v>
          </cell>
        </row>
        <row r="81">
          <cell r="B81">
            <v>242</v>
          </cell>
          <cell r="C81" t="str">
            <v>b54d</v>
          </cell>
          <cell r="D81">
            <v>812.97</v>
          </cell>
          <cell r="E81">
            <v>11.602</v>
          </cell>
          <cell r="F81">
            <v>23.501999999999999</v>
          </cell>
          <cell r="G81">
            <v>11.401999999999999</v>
          </cell>
          <cell r="H81">
            <v>14.502000000000001</v>
          </cell>
          <cell r="I81">
            <v>12.502000000000001</v>
          </cell>
          <cell r="J81">
            <v>17.501999999999999</v>
          </cell>
          <cell r="K81">
            <v>26.602</v>
          </cell>
          <cell r="O81">
            <v>4.702</v>
          </cell>
          <cell r="P81">
            <v>19.702000000000002</v>
          </cell>
          <cell r="Q81">
            <v>19.702000000000002</v>
          </cell>
          <cell r="R81">
            <v>20.702000000000002</v>
          </cell>
          <cell r="S81">
            <v>26.602</v>
          </cell>
          <cell r="T81">
            <v>29.100200000000001</v>
          </cell>
          <cell r="U81">
            <v>20.802</v>
          </cell>
          <cell r="V81">
            <v>23.802</v>
          </cell>
          <cell r="W81">
            <v>18.902000000000001</v>
          </cell>
          <cell r="X81">
            <v>18.902000000000001</v>
          </cell>
          <cell r="Y81">
            <v>26.100200000000001</v>
          </cell>
          <cell r="AT81">
            <v>29.72</v>
          </cell>
          <cell r="AU81">
            <v>1344</v>
          </cell>
          <cell r="AV81">
            <v>33.68</v>
          </cell>
          <cell r="AW81">
            <v>19.798770000000001</v>
          </cell>
          <cell r="AX81">
            <v>100</v>
          </cell>
        </row>
        <row r="82">
          <cell r="B82">
            <v>243</v>
          </cell>
          <cell r="C82" t="str">
            <v>b54d</v>
          </cell>
          <cell r="D82">
            <v>646.73</v>
          </cell>
          <cell r="E82">
            <v>18.602</v>
          </cell>
          <cell r="F82">
            <v>25.501999999999999</v>
          </cell>
          <cell r="G82">
            <v>13.401999999999999</v>
          </cell>
          <cell r="H82">
            <v>15.502000000000001</v>
          </cell>
          <cell r="I82">
            <v>12.502000000000001</v>
          </cell>
          <cell r="J82">
            <v>17.501999999999999</v>
          </cell>
          <cell r="K82">
            <v>27.602</v>
          </cell>
          <cell r="O82">
            <v>4.702</v>
          </cell>
          <cell r="P82">
            <v>16.702000000000002</v>
          </cell>
          <cell r="Q82">
            <v>16.702000000000002</v>
          </cell>
          <cell r="R82">
            <v>17.702000000000002</v>
          </cell>
          <cell r="S82">
            <v>29.602</v>
          </cell>
          <cell r="U82">
            <v>27.802</v>
          </cell>
          <cell r="V82">
            <v>26.902000000000001</v>
          </cell>
          <cell r="W82">
            <v>9.1001999999999992</v>
          </cell>
          <cell r="X82">
            <v>9.1001999999999992</v>
          </cell>
          <cell r="Y82">
            <v>14.100199999999999</v>
          </cell>
          <cell r="AT82">
            <v>29.72</v>
          </cell>
          <cell r="AU82">
            <v>1344</v>
          </cell>
          <cell r="AV82">
            <v>33.68</v>
          </cell>
          <cell r="AW82">
            <v>27.556610000000003</v>
          </cell>
          <cell r="AX82">
            <v>100</v>
          </cell>
        </row>
        <row r="83">
          <cell r="B83">
            <v>244</v>
          </cell>
          <cell r="C83" t="str">
            <v>b54d</v>
          </cell>
          <cell r="D83">
            <v>758.69</v>
          </cell>
          <cell r="E83">
            <v>18.602</v>
          </cell>
          <cell r="F83">
            <v>27.501999999999999</v>
          </cell>
          <cell r="G83">
            <v>13.401999999999999</v>
          </cell>
          <cell r="H83">
            <v>15.502000000000001</v>
          </cell>
          <cell r="I83">
            <v>12.502000000000001</v>
          </cell>
          <cell r="J83">
            <v>17.501999999999999</v>
          </cell>
          <cell r="K83">
            <v>27.602</v>
          </cell>
          <cell r="O83">
            <v>3.702</v>
          </cell>
          <cell r="P83">
            <v>16.702000000000002</v>
          </cell>
          <cell r="Q83">
            <v>17.702000000000002</v>
          </cell>
          <cell r="R83">
            <v>17.702000000000002</v>
          </cell>
          <cell r="S83">
            <v>28.602</v>
          </cell>
          <cell r="U83">
            <v>28.802</v>
          </cell>
          <cell r="V83">
            <v>10.901999999999999</v>
          </cell>
          <cell r="W83">
            <v>9.1001999999999992</v>
          </cell>
          <cell r="X83">
            <v>9.1001999999999992</v>
          </cell>
          <cell r="Y83">
            <v>26.100200000000001</v>
          </cell>
          <cell r="AT83">
            <v>29.72</v>
          </cell>
          <cell r="AU83">
            <v>1344</v>
          </cell>
          <cell r="AV83">
            <v>33.68</v>
          </cell>
          <cell r="AW83">
            <v>16.740410000000001</v>
          </cell>
          <cell r="AX83">
            <v>100</v>
          </cell>
        </row>
        <row r="84">
          <cell r="B84">
            <v>245</v>
          </cell>
          <cell r="C84" t="str">
            <v>b54d</v>
          </cell>
          <cell r="D84">
            <v>695.05</v>
          </cell>
          <cell r="E84">
            <v>19.602</v>
          </cell>
          <cell r="F84">
            <v>5.6020000000000003</v>
          </cell>
          <cell r="G84">
            <v>19.402000000000001</v>
          </cell>
          <cell r="H84">
            <v>15.502000000000001</v>
          </cell>
          <cell r="I84">
            <v>12.502000000000001</v>
          </cell>
          <cell r="J84">
            <v>17.501999999999999</v>
          </cell>
          <cell r="K84">
            <v>29.602</v>
          </cell>
          <cell r="O84">
            <v>15.702</v>
          </cell>
          <cell r="P84">
            <v>22.702000000000002</v>
          </cell>
          <cell r="Q84">
            <v>22.702000000000002</v>
          </cell>
          <cell r="R84">
            <v>27.702000000000002</v>
          </cell>
          <cell r="S84">
            <v>29.602</v>
          </cell>
          <cell r="U84">
            <v>12.901999999999999</v>
          </cell>
          <cell r="V84">
            <v>25.902000000000001</v>
          </cell>
          <cell r="W84">
            <v>2.1002000000000001</v>
          </cell>
          <cell r="X84">
            <v>2.1002000000000001</v>
          </cell>
          <cell r="Y84">
            <v>2.1101999999999999</v>
          </cell>
          <cell r="AT84">
            <v>29.72</v>
          </cell>
          <cell r="AU84">
            <v>1344</v>
          </cell>
          <cell r="AV84">
            <v>33.68</v>
          </cell>
          <cell r="AW84">
            <v>22.353679999999997</v>
          </cell>
          <cell r="AX84">
            <v>100</v>
          </cell>
        </row>
        <row r="85">
          <cell r="B85">
            <v>246</v>
          </cell>
          <cell r="C85" t="str">
            <v>a54d</v>
          </cell>
          <cell r="D85">
            <v>224.08</v>
          </cell>
          <cell r="E85">
            <v>19.602</v>
          </cell>
          <cell r="F85">
            <v>5.6020000000000003</v>
          </cell>
          <cell r="G85">
            <v>19.402000000000001</v>
          </cell>
          <cell r="H85">
            <v>14.502000000000001</v>
          </cell>
          <cell r="I85">
            <v>13.502000000000001</v>
          </cell>
          <cell r="J85">
            <v>20.501999999999999</v>
          </cell>
          <cell r="K85">
            <v>29.602</v>
          </cell>
          <cell r="O85">
            <v>16.702000000000002</v>
          </cell>
          <cell r="P85">
            <v>18.702000000000002</v>
          </cell>
          <cell r="Q85">
            <v>19.702000000000002</v>
          </cell>
          <cell r="R85">
            <v>19.702000000000002</v>
          </cell>
          <cell r="S85">
            <v>1.702</v>
          </cell>
          <cell r="U85">
            <v>2.1002000000000001</v>
          </cell>
          <cell r="V85">
            <v>4.1002000000000001</v>
          </cell>
          <cell r="W85">
            <v>4.1002000000000001</v>
          </cell>
          <cell r="X85">
            <v>4.1002000000000001</v>
          </cell>
          <cell r="Y85">
            <v>19.100200000000001</v>
          </cell>
          <cell r="AT85">
            <v>18.8</v>
          </cell>
          <cell r="AU85">
            <v>1052</v>
          </cell>
          <cell r="AV85">
            <v>21.56</v>
          </cell>
          <cell r="AW85">
            <v>29.975670000000001</v>
          </cell>
          <cell r="AX85">
            <v>100</v>
          </cell>
        </row>
        <row r="86">
          <cell r="B86">
            <v>247</v>
          </cell>
          <cell r="C86" t="str">
            <v>d54d</v>
          </cell>
          <cell r="D86">
            <v>685.82</v>
          </cell>
          <cell r="E86">
            <v>19.602</v>
          </cell>
          <cell r="F86">
            <v>5.6020000000000003</v>
          </cell>
          <cell r="G86">
            <v>19.402000000000001</v>
          </cell>
          <cell r="H86">
            <v>14.502000000000001</v>
          </cell>
          <cell r="I86">
            <v>13.502000000000001</v>
          </cell>
          <cell r="J86">
            <v>20.501999999999999</v>
          </cell>
          <cell r="K86">
            <v>22.702000000000002</v>
          </cell>
          <cell r="O86">
            <v>6.8019999999999996</v>
          </cell>
          <cell r="P86">
            <v>9.8019999999999996</v>
          </cell>
          <cell r="Q86">
            <v>9.8019999999999996</v>
          </cell>
          <cell r="R86">
            <v>12.802</v>
          </cell>
          <cell r="S86">
            <v>20.702000000000002</v>
          </cell>
          <cell r="U86">
            <v>17.100200000000001</v>
          </cell>
          <cell r="V86">
            <v>2.1101999999999999</v>
          </cell>
          <cell r="W86" t="str">
            <v>a16,1102</v>
          </cell>
          <cell r="X86" t="str">
            <v>a16,1102</v>
          </cell>
          <cell r="AT86">
            <v>80.44</v>
          </cell>
          <cell r="AU86">
            <v>2252</v>
          </cell>
          <cell r="AV86">
            <v>91.44</v>
          </cell>
          <cell r="AW86">
            <v>17.752560000000003</v>
          </cell>
          <cell r="AX86">
            <v>100</v>
          </cell>
        </row>
        <row r="87">
          <cell r="B87">
            <v>248</v>
          </cell>
          <cell r="C87" t="str">
            <v>a54d</v>
          </cell>
          <cell r="D87">
            <v>315.79000000000002</v>
          </cell>
          <cell r="E87">
            <v>19.602</v>
          </cell>
          <cell r="F87">
            <v>5.6020000000000003</v>
          </cell>
          <cell r="G87">
            <v>19.402000000000001</v>
          </cell>
          <cell r="H87">
            <v>14.502000000000001</v>
          </cell>
          <cell r="I87">
            <v>14.502000000000001</v>
          </cell>
          <cell r="J87">
            <v>20.501999999999999</v>
          </cell>
          <cell r="K87">
            <v>2.702</v>
          </cell>
          <cell r="O87">
            <v>15.702</v>
          </cell>
          <cell r="P87">
            <v>17.702000000000002</v>
          </cell>
          <cell r="Q87">
            <v>17.702000000000002</v>
          </cell>
          <cell r="R87">
            <v>19.702000000000002</v>
          </cell>
          <cell r="S87">
            <v>1.702</v>
          </cell>
          <cell r="U87">
            <v>29.702000000000002</v>
          </cell>
          <cell r="V87">
            <v>5.8019999999999996</v>
          </cell>
          <cell r="W87">
            <v>13.802</v>
          </cell>
          <cell r="X87">
            <v>13.802</v>
          </cell>
          <cell r="Y87">
            <v>2.9020000000000001</v>
          </cell>
          <cell r="AT87">
            <v>26.32</v>
          </cell>
          <cell r="AU87">
            <v>1052</v>
          </cell>
          <cell r="AV87">
            <v>21.56</v>
          </cell>
          <cell r="AW87">
            <v>18.924850000000003</v>
          </cell>
          <cell r="AX87">
            <v>100</v>
          </cell>
        </row>
        <row r="88">
          <cell r="B88">
            <v>249</v>
          </cell>
          <cell r="C88" t="str">
            <v>a54d</v>
          </cell>
          <cell r="D88">
            <v>332.51</v>
          </cell>
          <cell r="E88">
            <v>19.602</v>
          </cell>
          <cell r="F88">
            <v>5.6020000000000003</v>
          </cell>
          <cell r="G88">
            <v>20.402000000000001</v>
          </cell>
          <cell r="H88">
            <v>15.502000000000001</v>
          </cell>
          <cell r="I88">
            <v>15.502000000000001</v>
          </cell>
          <cell r="J88">
            <v>20.501999999999999</v>
          </cell>
          <cell r="K88">
            <v>2.702</v>
          </cell>
          <cell r="O88">
            <v>17.702000000000002</v>
          </cell>
          <cell r="P88">
            <v>18.702000000000002</v>
          </cell>
          <cell r="Q88">
            <v>18.702000000000002</v>
          </cell>
          <cell r="R88">
            <v>19.702000000000002</v>
          </cell>
          <cell r="S88">
            <v>2.702</v>
          </cell>
          <cell r="U88">
            <v>29.702000000000002</v>
          </cell>
          <cell r="V88">
            <v>5.8019999999999996</v>
          </cell>
          <cell r="W88">
            <v>17.802</v>
          </cell>
          <cell r="X88">
            <v>17.802</v>
          </cell>
          <cell r="Y88">
            <v>5.9020000000000001</v>
          </cell>
          <cell r="AT88">
            <v>18.8</v>
          </cell>
          <cell r="AU88">
            <v>1052</v>
          </cell>
          <cell r="AV88">
            <v>21.56</v>
          </cell>
          <cell r="AW88">
            <v>23.081300000000002</v>
          </cell>
          <cell r="AX88">
            <v>100</v>
          </cell>
        </row>
        <row r="89">
          <cell r="B89">
            <v>250</v>
          </cell>
          <cell r="C89" t="str">
            <v>a54d</v>
          </cell>
          <cell r="D89">
            <v>333.08</v>
          </cell>
          <cell r="E89">
            <v>19.602</v>
          </cell>
          <cell r="F89">
            <v>1.6020000000000001</v>
          </cell>
          <cell r="G89">
            <v>20.402000000000001</v>
          </cell>
          <cell r="H89">
            <v>15.502000000000001</v>
          </cell>
          <cell r="I89">
            <v>15.502000000000001</v>
          </cell>
          <cell r="J89">
            <v>20.501999999999999</v>
          </cell>
          <cell r="K89">
            <v>3.702</v>
          </cell>
          <cell r="O89">
            <v>17.702000000000002</v>
          </cell>
          <cell r="P89">
            <v>19.702000000000002</v>
          </cell>
          <cell r="Q89">
            <v>19.702000000000002</v>
          </cell>
          <cell r="R89">
            <v>20.702000000000002</v>
          </cell>
          <cell r="S89">
            <v>3.702</v>
          </cell>
          <cell r="U89">
            <v>29.702000000000002</v>
          </cell>
          <cell r="V89">
            <v>8.8019999999999996</v>
          </cell>
          <cell r="W89">
            <v>17.802</v>
          </cell>
          <cell r="X89">
            <v>17.802</v>
          </cell>
          <cell r="Y89">
            <v>2.1101999999999999</v>
          </cell>
          <cell r="AT89">
            <v>18.8</v>
          </cell>
          <cell r="AU89">
            <v>1052</v>
          </cell>
          <cell r="AV89">
            <v>21.56</v>
          </cell>
          <cell r="AW89">
            <v>22.053449999999998</v>
          </cell>
          <cell r="AX89">
            <v>100</v>
          </cell>
        </row>
        <row r="90">
          <cell r="B90">
            <v>251</v>
          </cell>
          <cell r="C90" t="str">
            <v>a54d</v>
          </cell>
          <cell r="D90">
            <v>626.34</v>
          </cell>
          <cell r="E90">
            <v>19.602</v>
          </cell>
          <cell r="F90">
            <v>1.6020000000000001</v>
          </cell>
          <cell r="G90">
            <v>20.402000000000001</v>
          </cell>
          <cell r="H90">
            <v>15.502000000000001</v>
          </cell>
          <cell r="I90">
            <v>20.501999999999999</v>
          </cell>
          <cell r="J90">
            <v>20.501999999999999</v>
          </cell>
          <cell r="K90">
            <v>3.702</v>
          </cell>
          <cell r="O90">
            <v>18.702000000000002</v>
          </cell>
          <cell r="P90">
            <v>22.702000000000002</v>
          </cell>
          <cell r="Q90">
            <v>22.702000000000002</v>
          </cell>
          <cell r="R90">
            <v>26.702000000000002</v>
          </cell>
          <cell r="S90">
            <v>4.702</v>
          </cell>
          <cell r="U90">
            <v>20.802</v>
          </cell>
          <cell r="V90">
            <v>26.802</v>
          </cell>
          <cell r="W90">
            <v>3.9020000000000001</v>
          </cell>
          <cell r="X90">
            <v>3.9020000000000001</v>
          </cell>
          <cell r="AT90">
            <v>18.8</v>
          </cell>
          <cell r="AU90">
            <v>1052</v>
          </cell>
          <cell r="AV90">
            <v>21.56</v>
          </cell>
          <cell r="AW90">
            <v>19.085220000000003</v>
          </cell>
          <cell r="AX90">
            <v>100</v>
          </cell>
        </row>
        <row r="91">
          <cell r="B91">
            <v>252</v>
          </cell>
          <cell r="C91" t="str">
            <v>b54d</v>
          </cell>
          <cell r="D91">
            <v>788.9</v>
          </cell>
          <cell r="E91">
            <v>19.602</v>
          </cell>
          <cell r="F91">
            <v>1.6020000000000001</v>
          </cell>
          <cell r="G91">
            <v>20.402000000000001</v>
          </cell>
          <cell r="H91">
            <v>15.502000000000001</v>
          </cell>
          <cell r="I91">
            <v>20.501999999999999</v>
          </cell>
          <cell r="J91">
            <v>20.501999999999999</v>
          </cell>
          <cell r="K91">
            <v>6.702</v>
          </cell>
          <cell r="O91">
            <v>19.702000000000002</v>
          </cell>
          <cell r="P91">
            <v>20.702000000000002</v>
          </cell>
          <cell r="Q91">
            <v>20.702000000000002</v>
          </cell>
          <cell r="R91">
            <v>24.702000000000002</v>
          </cell>
          <cell r="S91">
            <v>4.702</v>
          </cell>
          <cell r="U91">
            <v>10.901999999999999</v>
          </cell>
          <cell r="V91">
            <v>26.902000000000001</v>
          </cell>
          <cell r="W91">
            <v>5.1002000000000001</v>
          </cell>
          <cell r="X91">
            <v>5.1002000000000001</v>
          </cell>
          <cell r="Y91" t="str">
            <v>a13,1102</v>
          </cell>
          <cell r="AT91">
            <v>42.64</v>
          </cell>
          <cell r="AU91">
            <v>1344</v>
          </cell>
          <cell r="AV91">
            <v>33.68</v>
          </cell>
          <cell r="AW91">
            <v>20.204210000000003</v>
          </cell>
          <cell r="AX91">
            <v>100</v>
          </cell>
        </row>
        <row r="92">
          <cell r="B92">
            <v>253</v>
          </cell>
          <cell r="C92" t="str">
            <v>a55d</v>
          </cell>
          <cell r="D92">
            <v>320.66000000000003</v>
          </cell>
          <cell r="E92">
            <v>21.602</v>
          </cell>
          <cell r="F92">
            <v>3.6019999999999999</v>
          </cell>
          <cell r="G92">
            <v>20.402000000000001</v>
          </cell>
          <cell r="H92">
            <v>17.501999999999999</v>
          </cell>
          <cell r="I92">
            <v>20.501999999999999</v>
          </cell>
          <cell r="J92">
            <v>1.6020000000000001</v>
          </cell>
          <cell r="K92">
            <v>7.702</v>
          </cell>
          <cell r="O92">
            <v>20.702000000000002</v>
          </cell>
          <cell r="P92">
            <v>22.702000000000002</v>
          </cell>
          <cell r="Q92">
            <v>23.702000000000002</v>
          </cell>
          <cell r="R92">
            <v>24.702000000000002</v>
          </cell>
          <cell r="S92">
            <v>6.702</v>
          </cell>
          <cell r="U92">
            <v>26.802</v>
          </cell>
          <cell r="V92">
            <v>16.100200000000001</v>
          </cell>
          <cell r="W92">
            <v>30.100200000000001</v>
          </cell>
          <cell r="X92">
            <v>30.100200000000001</v>
          </cell>
          <cell r="Y92" t="str">
            <v>a12,1102</v>
          </cell>
          <cell r="AT92">
            <v>21.84</v>
          </cell>
          <cell r="AU92">
            <v>1068</v>
          </cell>
          <cell r="AV92">
            <v>24.6</v>
          </cell>
          <cell r="AW92">
            <v>18.13306</v>
          </cell>
          <cell r="AX92">
            <v>100</v>
          </cell>
        </row>
        <row r="93">
          <cell r="B93">
            <v>254</v>
          </cell>
          <cell r="C93" t="str">
            <v>b54d</v>
          </cell>
          <cell r="D93">
            <v>693.83</v>
          </cell>
          <cell r="E93">
            <v>22.602</v>
          </cell>
          <cell r="F93">
            <v>4.6020000000000003</v>
          </cell>
          <cell r="G93">
            <v>20.402000000000001</v>
          </cell>
          <cell r="H93">
            <v>17.501999999999999</v>
          </cell>
          <cell r="I93">
            <v>17.501999999999999</v>
          </cell>
          <cell r="J93">
            <v>1.6020000000000001</v>
          </cell>
          <cell r="K93">
            <v>4.702</v>
          </cell>
          <cell r="O93">
            <v>20.702000000000002</v>
          </cell>
          <cell r="P93">
            <v>22.702000000000002</v>
          </cell>
          <cell r="Q93">
            <v>23.702000000000002</v>
          </cell>
          <cell r="R93">
            <v>25.702000000000002</v>
          </cell>
          <cell r="S93">
            <v>8.702</v>
          </cell>
          <cell r="U93">
            <v>9.9019999999999992</v>
          </cell>
          <cell r="V93">
            <v>24.902000000000001</v>
          </cell>
          <cell r="W93">
            <v>16.100200000000001</v>
          </cell>
          <cell r="X93">
            <v>16.100200000000001</v>
          </cell>
          <cell r="Y93">
            <v>9.1102000000000007</v>
          </cell>
          <cell r="AT93">
            <v>29.72</v>
          </cell>
          <cell r="AU93">
            <v>1344</v>
          </cell>
          <cell r="AV93">
            <v>33.68</v>
          </cell>
          <cell r="AW93">
            <v>26.869510000000002</v>
          </cell>
          <cell r="AX93">
            <v>100</v>
          </cell>
        </row>
        <row r="94">
          <cell r="B94">
            <v>255</v>
          </cell>
          <cell r="C94" t="str">
            <v>b54d</v>
          </cell>
          <cell r="D94">
            <v>489.38</v>
          </cell>
          <cell r="E94">
            <v>24.602</v>
          </cell>
          <cell r="F94">
            <v>4.6020000000000003</v>
          </cell>
          <cell r="G94">
            <v>23.402000000000001</v>
          </cell>
          <cell r="H94">
            <v>13.502000000000001</v>
          </cell>
          <cell r="I94">
            <v>13.502000000000001</v>
          </cell>
          <cell r="J94">
            <v>1.6020000000000001</v>
          </cell>
          <cell r="K94">
            <v>6.702</v>
          </cell>
          <cell r="O94">
            <v>23.702000000000002</v>
          </cell>
          <cell r="P94">
            <v>23.702000000000002</v>
          </cell>
          <cell r="Q94">
            <v>24.702000000000002</v>
          </cell>
          <cell r="R94">
            <v>26.702000000000002</v>
          </cell>
          <cell r="S94">
            <v>8.702</v>
          </cell>
          <cell r="U94">
            <v>8.1001999999999992</v>
          </cell>
          <cell r="V94">
            <v>9.1001999999999992</v>
          </cell>
          <cell r="W94">
            <v>28.100200000000001</v>
          </cell>
          <cell r="X94">
            <v>28.100200000000001</v>
          </cell>
          <cell r="Y94" t="str">
            <v>a16,1102</v>
          </cell>
          <cell r="AT94">
            <v>42.64</v>
          </cell>
          <cell r="AU94">
            <v>1344</v>
          </cell>
          <cell r="AV94">
            <v>33.68</v>
          </cell>
          <cell r="AW94">
            <v>33.937290000000004</v>
          </cell>
          <cell r="AX94">
            <v>100</v>
          </cell>
        </row>
        <row r="95">
          <cell r="B95">
            <v>256</v>
          </cell>
          <cell r="C95" t="str">
            <v>a55d</v>
          </cell>
          <cell r="D95">
            <v>673.22</v>
          </cell>
          <cell r="E95">
            <v>25.602</v>
          </cell>
          <cell r="F95">
            <v>5.6020000000000003</v>
          </cell>
          <cell r="G95">
            <v>23.402000000000001</v>
          </cell>
          <cell r="H95">
            <v>16.501999999999999</v>
          </cell>
          <cell r="I95">
            <v>14.502000000000001</v>
          </cell>
          <cell r="J95">
            <v>1.6020000000000001</v>
          </cell>
          <cell r="K95">
            <v>9.702</v>
          </cell>
          <cell r="O95">
            <v>22.702000000000002</v>
          </cell>
          <cell r="P95">
            <v>23.702000000000002</v>
          </cell>
          <cell r="Q95">
            <v>24.702000000000002</v>
          </cell>
          <cell r="R95">
            <v>25.702000000000002</v>
          </cell>
          <cell r="S95">
            <v>9.702</v>
          </cell>
          <cell r="U95">
            <v>2.9020000000000001</v>
          </cell>
          <cell r="V95">
            <v>18.902000000000001</v>
          </cell>
          <cell r="W95">
            <v>21.100200000000001</v>
          </cell>
          <cell r="X95">
            <v>21.100200000000001</v>
          </cell>
          <cell r="AT95">
            <v>26.88</v>
          </cell>
          <cell r="AU95">
            <v>1068</v>
          </cell>
          <cell r="AV95">
            <v>24.6</v>
          </cell>
          <cell r="AW95">
            <v>33.665610000000001</v>
          </cell>
          <cell r="AX95">
            <v>100</v>
          </cell>
        </row>
        <row r="96">
          <cell r="B96">
            <v>257</v>
          </cell>
          <cell r="C96" t="str">
            <v>a54d</v>
          </cell>
          <cell r="D96">
            <v>296.45999999999998</v>
          </cell>
          <cell r="E96">
            <v>25.602</v>
          </cell>
          <cell r="F96">
            <v>6.6020000000000003</v>
          </cell>
          <cell r="G96">
            <v>23.402000000000001</v>
          </cell>
          <cell r="H96">
            <v>17.501999999999999</v>
          </cell>
          <cell r="I96">
            <v>14.502000000000001</v>
          </cell>
          <cell r="J96">
            <v>1.6020000000000001</v>
          </cell>
          <cell r="K96">
            <v>3.702</v>
          </cell>
          <cell r="O96">
            <v>24.702000000000002</v>
          </cell>
          <cell r="P96">
            <v>26.702000000000002</v>
          </cell>
          <cell r="Q96">
            <v>26.702000000000002</v>
          </cell>
          <cell r="R96">
            <v>30.702000000000002</v>
          </cell>
          <cell r="S96">
            <v>3.702</v>
          </cell>
          <cell r="U96">
            <v>11.901999999999999</v>
          </cell>
          <cell r="V96">
            <v>5.1002000000000001</v>
          </cell>
          <cell r="W96">
            <v>5.1002000000000001</v>
          </cell>
          <cell r="X96">
            <v>5.1002000000000001</v>
          </cell>
          <cell r="AT96">
            <v>18.8</v>
          </cell>
          <cell r="AU96">
            <v>1052</v>
          </cell>
          <cell r="AV96">
            <v>21.56</v>
          </cell>
          <cell r="AW96">
            <v>20.437050000000003</v>
          </cell>
          <cell r="AX96">
            <v>100</v>
          </cell>
        </row>
        <row r="97">
          <cell r="B97">
            <v>258</v>
          </cell>
          <cell r="C97" t="str">
            <v>a54d</v>
          </cell>
          <cell r="D97">
            <v>410.95</v>
          </cell>
          <cell r="E97">
            <v>20.602</v>
          </cell>
          <cell r="F97">
            <v>10.602</v>
          </cell>
          <cell r="G97">
            <v>23.402000000000001</v>
          </cell>
          <cell r="H97">
            <v>20.501999999999999</v>
          </cell>
          <cell r="I97">
            <v>14.502000000000001</v>
          </cell>
          <cell r="J97">
            <v>1.6020000000000001</v>
          </cell>
          <cell r="K97">
            <v>5.702</v>
          </cell>
          <cell r="O97">
            <v>20.702000000000002</v>
          </cell>
          <cell r="P97">
            <v>26.702000000000002</v>
          </cell>
          <cell r="Q97">
            <v>26.702000000000002</v>
          </cell>
          <cell r="R97">
            <v>29.702000000000002</v>
          </cell>
          <cell r="S97">
            <v>5.702</v>
          </cell>
          <cell r="U97">
            <v>5.8019999999999996</v>
          </cell>
          <cell r="V97">
            <v>10.802</v>
          </cell>
          <cell r="W97">
            <v>20.802</v>
          </cell>
          <cell r="X97">
            <v>20.802</v>
          </cell>
          <cell r="AT97">
            <v>26.32</v>
          </cell>
          <cell r="AU97">
            <v>1052</v>
          </cell>
          <cell r="AV97">
            <v>21.56</v>
          </cell>
          <cell r="AW97">
            <v>15.649140000000001</v>
          </cell>
          <cell r="AX97">
            <v>100</v>
          </cell>
        </row>
        <row r="98">
          <cell r="B98">
            <v>259</v>
          </cell>
          <cell r="C98" t="str">
            <v>a54d</v>
          </cell>
          <cell r="D98">
            <v>619.98</v>
          </cell>
          <cell r="E98">
            <v>20.602</v>
          </cell>
          <cell r="F98">
            <v>11.602</v>
          </cell>
          <cell r="G98">
            <v>23.402000000000001</v>
          </cell>
          <cell r="H98">
            <v>20.501999999999999</v>
          </cell>
          <cell r="I98">
            <v>15.502000000000001</v>
          </cell>
          <cell r="J98">
            <v>1.6020000000000001</v>
          </cell>
          <cell r="K98">
            <v>9.702</v>
          </cell>
          <cell r="O98">
            <v>22.702000000000002</v>
          </cell>
          <cell r="P98">
            <v>23.702000000000002</v>
          </cell>
          <cell r="Q98">
            <v>23.702000000000002</v>
          </cell>
          <cell r="R98">
            <v>24.702000000000002</v>
          </cell>
          <cell r="S98">
            <v>10.702</v>
          </cell>
          <cell r="U98">
            <v>11.901999999999999</v>
          </cell>
          <cell r="V98">
            <v>5.1002000000000001</v>
          </cell>
          <cell r="W98">
            <v>9.1001999999999992</v>
          </cell>
          <cell r="X98">
            <v>9.1001999999999992</v>
          </cell>
          <cell r="AT98">
            <v>26.32</v>
          </cell>
          <cell r="AU98">
            <v>1052</v>
          </cell>
          <cell r="AV98">
            <v>21.56</v>
          </cell>
          <cell r="AW98">
            <v>20.458210000000001</v>
          </cell>
          <cell r="AX98">
            <v>100</v>
          </cell>
        </row>
        <row r="99">
          <cell r="B99">
            <v>260</v>
          </cell>
          <cell r="C99" t="str">
            <v>a55d</v>
          </cell>
          <cell r="D99">
            <v>343.5</v>
          </cell>
          <cell r="E99">
            <v>20.602</v>
          </cell>
          <cell r="F99">
            <v>11.602</v>
          </cell>
          <cell r="G99">
            <v>23.402000000000001</v>
          </cell>
          <cell r="H99">
            <v>20.501999999999999</v>
          </cell>
          <cell r="I99">
            <v>20.501999999999999</v>
          </cell>
          <cell r="J99">
            <v>1.6020000000000001</v>
          </cell>
          <cell r="K99">
            <v>8.702</v>
          </cell>
          <cell r="O99">
            <v>23.702000000000002</v>
          </cell>
          <cell r="P99">
            <v>24.702000000000002</v>
          </cell>
          <cell r="Q99">
            <v>24.702000000000002</v>
          </cell>
          <cell r="R99">
            <v>26.702000000000002</v>
          </cell>
          <cell r="S99">
            <v>10.702</v>
          </cell>
          <cell r="U99">
            <v>12.901999999999999</v>
          </cell>
          <cell r="V99">
            <v>10.100199999999999</v>
          </cell>
          <cell r="W99">
            <v>16.100200000000001</v>
          </cell>
          <cell r="X99">
            <v>16.100200000000001</v>
          </cell>
          <cell r="AT99">
            <v>21.84</v>
          </cell>
          <cell r="AU99">
            <v>1068</v>
          </cell>
          <cell r="AV99">
            <v>24.6</v>
          </cell>
          <cell r="AW99">
            <v>18.060050000000007</v>
          </cell>
          <cell r="AX99">
            <v>100</v>
          </cell>
        </row>
        <row r="100">
          <cell r="B100">
            <v>261</v>
          </cell>
          <cell r="C100" t="str">
            <v>a54d</v>
          </cell>
          <cell r="D100">
            <v>498.41</v>
          </cell>
          <cell r="E100">
            <v>12.602</v>
          </cell>
          <cell r="F100">
            <v>12.602</v>
          </cell>
          <cell r="G100">
            <v>24.402000000000001</v>
          </cell>
          <cell r="H100">
            <v>20.501999999999999</v>
          </cell>
          <cell r="I100">
            <v>20.501999999999999</v>
          </cell>
          <cell r="J100">
            <v>1.6020000000000001</v>
          </cell>
          <cell r="K100">
            <v>6.702</v>
          </cell>
          <cell r="O100">
            <v>24.702000000000002</v>
          </cell>
          <cell r="P100">
            <v>25.702000000000002</v>
          </cell>
          <cell r="Q100">
            <v>25.702000000000002</v>
          </cell>
          <cell r="R100">
            <v>27.702000000000002</v>
          </cell>
          <cell r="S100">
            <v>10.702</v>
          </cell>
          <cell r="U100">
            <v>12.901999999999999</v>
          </cell>
          <cell r="V100">
            <v>15.100199999999999</v>
          </cell>
          <cell r="W100">
            <v>18.100200000000001</v>
          </cell>
          <cell r="X100">
            <v>18.100200000000001</v>
          </cell>
          <cell r="AT100">
            <v>18.8</v>
          </cell>
          <cell r="AU100">
            <v>1052</v>
          </cell>
          <cell r="AV100">
            <v>21.56</v>
          </cell>
          <cell r="AW100">
            <v>20.269580000000001</v>
          </cell>
          <cell r="AX100">
            <v>100</v>
          </cell>
        </row>
        <row r="101">
          <cell r="B101">
            <v>262</v>
          </cell>
          <cell r="C101" t="str">
            <v>b54d</v>
          </cell>
          <cell r="D101">
            <v>538.36</v>
          </cell>
          <cell r="E101">
            <v>1.702</v>
          </cell>
          <cell r="F101">
            <v>13.602</v>
          </cell>
          <cell r="G101">
            <v>24.402000000000001</v>
          </cell>
          <cell r="H101">
            <v>20.16</v>
          </cell>
          <cell r="I101">
            <v>15.502000000000001</v>
          </cell>
          <cell r="J101">
            <v>1.6020000000000001</v>
          </cell>
          <cell r="K101">
            <v>13.802</v>
          </cell>
          <cell r="O101">
            <v>8.8019999999999996</v>
          </cell>
          <cell r="P101">
            <v>19.802</v>
          </cell>
          <cell r="Q101">
            <v>19.802</v>
          </cell>
          <cell r="R101">
            <v>21.802</v>
          </cell>
          <cell r="S101">
            <v>8.8019999999999996</v>
          </cell>
          <cell r="U101">
            <v>23.902000000000001</v>
          </cell>
          <cell r="V101">
            <v>21.100200000000001</v>
          </cell>
          <cell r="W101">
            <v>26.100200000000001</v>
          </cell>
          <cell r="X101">
            <v>26.100200000000001</v>
          </cell>
          <cell r="AT101">
            <v>42.64</v>
          </cell>
          <cell r="AU101">
            <v>1344</v>
          </cell>
          <cell r="AV101">
            <v>33.68</v>
          </cell>
          <cell r="AW101">
            <v>13.796379999999999</v>
          </cell>
          <cell r="AX101">
            <v>100</v>
          </cell>
        </row>
        <row r="102">
          <cell r="B102">
            <v>263</v>
          </cell>
          <cell r="C102" t="str">
            <v>b54d</v>
          </cell>
          <cell r="D102">
            <v>578.32000000000005</v>
          </cell>
          <cell r="E102">
            <v>1.702</v>
          </cell>
          <cell r="F102">
            <v>15.602</v>
          </cell>
          <cell r="G102">
            <v>2.4020000000000001</v>
          </cell>
          <cell r="H102">
            <v>20.501999999999999</v>
          </cell>
          <cell r="I102">
            <v>15.502000000000001</v>
          </cell>
          <cell r="J102">
            <v>5.6020000000000003</v>
          </cell>
          <cell r="K102">
            <v>11.702</v>
          </cell>
          <cell r="O102">
            <v>24.702000000000002</v>
          </cell>
          <cell r="P102">
            <v>29.702000000000002</v>
          </cell>
          <cell r="Q102">
            <v>29.702000000000002</v>
          </cell>
          <cell r="R102">
            <v>30.702000000000002</v>
          </cell>
          <cell r="S102">
            <v>30.702000000000002</v>
          </cell>
          <cell r="U102">
            <v>24.902000000000001</v>
          </cell>
          <cell r="V102">
            <v>26.100200000000001</v>
          </cell>
          <cell r="W102">
            <v>2.1101999999999999</v>
          </cell>
          <cell r="X102">
            <v>2.1101999999999999</v>
          </cell>
          <cell r="AT102">
            <v>29.72</v>
          </cell>
          <cell r="AU102">
            <v>1344</v>
          </cell>
          <cell r="AV102">
            <v>33.68</v>
          </cell>
          <cell r="AW102">
            <v>22.698110000000003</v>
          </cell>
          <cell r="AX102">
            <v>100</v>
          </cell>
        </row>
        <row r="103">
          <cell r="B103">
            <v>264</v>
          </cell>
          <cell r="C103" t="str">
            <v>a54d</v>
          </cell>
          <cell r="D103">
            <v>426.23</v>
          </cell>
          <cell r="E103">
            <v>1.702</v>
          </cell>
          <cell r="F103">
            <v>15.602</v>
          </cell>
          <cell r="G103">
            <v>2.4020000000000001</v>
          </cell>
          <cell r="H103">
            <v>20.501999999999999</v>
          </cell>
          <cell r="I103">
            <v>15.502000000000001</v>
          </cell>
          <cell r="J103">
            <v>5.6020000000000003</v>
          </cell>
          <cell r="K103">
            <v>15.702</v>
          </cell>
          <cell r="O103">
            <v>26.702000000000002</v>
          </cell>
          <cell r="P103">
            <v>30.702000000000002</v>
          </cell>
          <cell r="Q103">
            <v>30.702000000000002</v>
          </cell>
          <cell r="R103">
            <v>6.8019999999999996</v>
          </cell>
          <cell r="S103">
            <v>18.702000000000002</v>
          </cell>
          <cell r="U103">
            <v>26.902000000000001</v>
          </cell>
          <cell r="V103">
            <v>26.100200000000001</v>
          </cell>
          <cell r="W103">
            <v>8.1102000000000007</v>
          </cell>
          <cell r="X103">
            <v>8.1102000000000007</v>
          </cell>
          <cell r="AT103">
            <v>18.8</v>
          </cell>
          <cell r="AU103">
            <v>1052</v>
          </cell>
          <cell r="AV103">
            <v>21.56</v>
          </cell>
          <cell r="AW103">
            <v>17.967930000000003</v>
          </cell>
          <cell r="AX103">
            <v>100</v>
          </cell>
        </row>
        <row r="104">
          <cell r="B104">
            <v>265</v>
          </cell>
          <cell r="C104" t="str">
            <v>a54d</v>
          </cell>
          <cell r="D104">
            <v>600.63</v>
          </cell>
          <cell r="E104">
            <v>1.702</v>
          </cell>
          <cell r="F104">
            <v>17.602</v>
          </cell>
          <cell r="G104">
            <v>2.4020000000000001</v>
          </cell>
          <cell r="H104">
            <v>20.501999999999999</v>
          </cell>
          <cell r="I104">
            <v>15.502000000000001</v>
          </cell>
          <cell r="J104">
            <v>5.6020000000000003</v>
          </cell>
          <cell r="K104">
            <v>10.702</v>
          </cell>
          <cell r="O104">
            <v>25.702000000000002</v>
          </cell>
          <cell r="P104">
            <v>30.702000000000002</v>
          </cell>
          <cell r="Q104">
            <v>30.702000000000002</v>
          </cell>
          <cell r="R104">
            <v>31.702000000000002</v>
          </cell>
          <cell r="S104">
            <v>18.702000000000002</v>
          </cell>
          <cell r="U104">
            <v>9.1001999999999992</v>
          </cell>
          <cell r="V104">
            <v>28.100200000000001</v>
          </cell>
          <cell r="W104">
            <v>2.1101999999999999</v>
          </cell>
          <cell r="X104">
            <v>2.1101999999999999</v>
          </cell>
          <cell r="Y104" t="str">
            <v>a16,1102</v>
          </cell>
          <cell r="AT104">
            <v>26.32</v>
          </cell>
          <cell r="AU104">
            <v>1052</v>
          </cell>
          <cell r="AV104">
            <v>21.56</v>
          </cell>
          <cell r="AW104">
            <v>22.164750000000002</v>
          </cell>
          <cell r="AX104">
            <v>100</v>
          </cell>
        </row>
        <row r="105">
          <cell r="B105">
            <v>266</v>
          </cell>
          <cell r="C105" t="str">
            <v>a55d</v>
          </cell>
          <cell r="D105">
            <v>497.44</v>
          </cell>
          <cell r="E105">
            <v>1.702</v>
          </cell>
          <cell r="F105">
            <v>17.602</v>
          </cell>
          <cell r="G105">
            <v>2.4020000000000001</v>
          </cell>
          <cell r="H105">
            <v>21.501999999999999</v>
          </cell>
          <cell r="I105">
            <v>21.501999999999999</v>
          </cell>
          <cell r="J105">
            <v>5.6020000000000003</v>
          </cell>
          <cell r="K105">
            <v>8.8019999999999996</v>
          </cell>
          <cell r="O105">
            <v>26.702000000000002</v>
          </cell>
          <cell r="P105">
            <v>5.8019999999999996</v>
          </cell>
          <cell r="Q105">
            <v>5.8019999999999996</v>
          </cell>
          <cell r="R105">
            <v>5.8019999999999996</v>
          </cell>
          <cell r="S105">
            <v>19.702000000000002</v>
          </cell>
          <cell r="U105">
            <v>9.1001999999999992</v>
          </cell>
          <cell r="V105">
            <v>1.1102000000000001</v>
          </cell>
          <cell r="W105">
            <v>7.1101999999999999</v>
          </cell>
          <cell r="X105">
            <v>7.1101999999999999</v>
          </cell>
          <cell r="AT105">
            <v>21.84</v>
          </cell>
          <cell r="AU105">
            <v>1068</v>
          </cell>
          <cell r="AV105">
            <v>24.6</v>
          </cell>
          <cell r="AW105">
            <v>26.195550000000001</v>
          </cell>
          <cell r="AX105">
            <v>100</v>
          </cell>
        </row>
        <row r="106">
          <cell r="B106">
            <v>267</v>
          </cell>
          <cell r="C106" t="str">
            <v>a54d</v>
          </cell>
          <cell r="D106">
            <v>487.99</v>
          </cell>
          <cell r="E106">
            <v>1.702</v>
          </cell>
          <cell r="F106">
            <v>18.602</v>
          </cell>
          <cell r="G106">
            <v>2.4020000000000001</v>
          </cell>
          <cell r="H106">
            <v>21.501999999999999</v>
          </cell>
          <cell r="I106">
            <v>21.501999999999999</v>
          </cell>
          <cell r="J106">
            <v>5.6020000000000003</v>
          </cell>
          <cell r="K106">
            <v>15.702</v>
          </cell>
          <cell r="O106">
            <v>27.702000000000002</v>
          </cell>
          <cell r="P106">
            <v>5.8019999999999996</v>
          </cell>
          <cell r="Q106">
            <v>5.8019999999999996</v>
          </cell>
          <cell r="R106">
            <v>5.8019999999999996</v>
          </cell>
          <cell r="S106">
            <v>19.702000000000002</v>
          </cell>
          <cell r="U106">
            <v>9.1001999999999992</v>
          </cell>
          <cell r="V106">
            <v>1.1102000000000001</v>
          </cell>
          <cell r="W106">
            <v>8.1102000000000007</v>
          </cell>
          <cell r="X106">
            <v>8.1102000000000007</v>
          </cell>
          <cell r="AT106">
            <v>18.8</v>
          </cell>
          <cell r="AU106">
            <v>1052</v>
          </cell>
          <cell r="AV106">
            <v>21.56</v>
          </cell>
          <cell r="AW106">
            <v>20.048530000000003</v>
          </cell>
          <cell r="AX106">
            <v>100</v>
          </cell>
        </row>
        <row r="107">
          <cell r="B107">
            <v>268</v>
          </cell>
          <cell r="C107" t="str">
            <v>a54d</v>
          </cell>
          <cell r="D107">
            <v>364.69</v>
          </cell>
          <cell r="E107">
            <v>1.702</v>
          </cell>
          <cell r="F107">
            <v>18.602</v>
          </cell>
          <cell r="G107">
            <v>2.4020000000000001</v>
          </cell>
          <cell r="H107">
            <v>21.501999999999999</v>
          </cell>
          <cell r="I107">
            <v>21.501999999999999</v>
          </cell>
          <cell r="J107">
            <v>24.602</v>
          </cell>
          <cell r="K107">
            <v>15.702</v>
          </cell>
          <cell r="O107">
            <v>27.702000000000002</v>
          </cell>
          <cell r="P107">
            <v>5.8019999999999996</v>
          </cell>
          <cell r="Q107">
            <v>6.8019999999999996</v>
          </cell>
          <cell r="R107">
            <v>6.8019999999999996</v>
          </cell>
          <cell r="S107">
            <v>20.702000000000002</v>
          </cell>
          <cell r="U107">
            <v>23.100200000000001</v>
          </cell>
          <cell r="V107">
            <v>7.1101999999999999</v>
          </cell>
          <cell r="W107">
            <v>12.110200000000001</v>
          </cell>
          <cell r="X107">
            <v>12.110200000000001</v>
          </cell>
          <cell r="AT107">
            <v>18.8</v>
          </cell>
          <cell r="AU107">
            <v>1052</v>
          </cell>
          <cell r="AV107">
            <v>21.56</v>
          </cell>
          <cell r="AW107">
            <v>16.633569999999999</v>
          </cell>
          <cell r="AX107">
            <v>100</v>
          </cell>
        </row>
        <row r="108">
          <cell r="B108">
            <v>269</v>
          </cell>
          <cell r="C108" t="str">
            <v>a54d</v>
          </cell>
          <cell r="D108">
            <v>473.19</v>
          </cell>
          <cell r="E108">
            <v>1.702</v>
          </cell>
          <cell r="F108">
            <v>18.602</v>
          </cell>
          <cell r="G108">
            <v>2.4020000000000001</v>
          </cell>
          <cell r="H108">
            <v>21.501999999999999</v>
          </cell>
          <cell r="I108">
            <v>21.501999999999999</v>
          </cell>
          <cell r="J108">
            <v>24.602</v>
          </cell>
          <cell r="K108">
            <v>8.8019999999999996</v>
          </cell>
          <cell r="O108">
            <v>30.702000000000002</v>
          </cell>
          <cell r="P108">
            <v>6.8019999999999996</v>
          </cell>
          <cell r="Q108">
            <v>6.8019999999999996</v>
          </cell>
          <cell r="R108">
            <v>8.8019999999999996</v>
          </cell>
          <cell r="S108">
            <v>22.702000000000002</v>
          </cell>
          <cell r="U108">
            <v>23.100200000000001</v>
          </cell>
          <cell r="V108">
            <v>1.1102000000000001</v>
          </cell>
          <cell r="W108">
            <v>12.110200000000001</v>
          </cell>
          <cell r="X108">
            <v>12.110200000000001</v>
          </cell>
          <cell r="AT108">
            <v>18.8</v>
          </cell>
          <cell r="AU108">
            <v>1052</v>
          </cell>
          <cell r="AV108">
            <v>21.56</v>
          </cell>
          <cell r="AW108">
            <v>33.926470000000002</v>
          </cell>
          <cell r="AX108">
            <v>100</v>
          </cell>
        </row>
        <row r="109">
          <cell r="B109">
            <v>270</v>
          </cell>
          <cell r="C109" t="str">
            <v>b54d</v>
          </cell>
          <cell r="D109">
            <v>392.5</v>
          </cell>
          <cell r="E109">
            <v>1.702</v>
          </cell>
          <cell r="F109">
            <v>19.602</v>
          </cell>
          <cell r="G109">
            <v>2.4020000000000001</v>
          </cell>
          <cell r="H109">
            <v>21.501999999999999</v>
          </cell>
          <cell r="I109">
            <v>21.501999999999999</v>
          </cell>
          <cell r="J109">
            <v>24.602</v>
          </cell>
          <cell r="K109">
            <v>17.702000000000002</v>
          </cell>
          <cell r="O109">
            <v>20.702000000000002</v>
          </cell>
          <cell r="P109">
            <v>5.8019999999999996</v>
          </cell>
          <cell r="Q109">
            <v>5.8019999999999996</v>
          </cell>
          <cell r="R109">
            <v>7.8019999999999996</v>
          </cell>
          <cell r="S109">
            <v>22.702000000000002</v>
          </cell>
          <cell r="U109">
            <v>30.100200000000001</v>
          </cell>
          <cell r="V109">
            <v>4.1101999999999999</v>
          </cell>
          <cell r="W109">
            <v>12.110200000000001</v>
          </cell>
          <cell r="X109">
            <v>12.110200000000001</v>
          </cell>
          <cell r="AT109">
            <v>29.72</v>
          </cell>
          <cell r="AU109">
            <v>1344</v>
          </cell>
          <cell r="AV109">
            <v>33.68</v>
          </cell>
          <cell r="AW109">
            <v>33.677519999999994</v>
          </cell>
          <cell r="AX109">
            <v>100</v>
          </cell>
        </row>
        <row r="110">
          <cell r="B110">
            <v>271</v>
          </cell>
          <cell r="C110" t="str">
            <v>a55d</v>
          </cell>
          <cell r="D110">
            <v>450.32</v>
          </cell>
          <cell r="E110">
            <v>1.702</v>
          </cell>
          <cell r="F110">
            <v>20.602</v>
          </cell>
          <cell r="G110">
            <v>2.4020000000000001</v>
          </cell>
          <cell r="H110">
            <v>21.501999999999999</v>
          </cell>
          <cell r="I110">
            <v>21.501999999999999</v>
          </cell>
          <cell r="J110">
            <v>24.602</v>
          </cell>
          <cell r="K110">
            <v>16.702000000000002</v>
          </cell>
          <cell r="O110">
            <v>5.8019999999999996</v>
          </cell>
          <cell r="P110">
            <v>7.8019999999999996</v>
          </cell>
          <cell r="Q110">
            <v>8.8019999999999996</v>
          </cell>
          <cell r="R110">
            <v>8.8019999999999996</v>
          </cell>
          <cell r="S110">
            <v>23.702000000000002</v>
          </cell>
          <cell r="U110">
            <v>29.100200000000001</v>
          </cell>
          <cell r="V110">
            <v>29.100200000000001</v>
          </cell>
          <cell r="W110">
            <v>15.110200000000001</v>
          </cell>
          <cell r="X110">
            <v>15.110200000000001</v>
          </cell>
          <cell r="AT110">
            <v>21.84</v>
          </cell>
          <cell r="AU110">
            <v>1068</v>
          </cell>
          <cell r="AV110">
            <v>24.6</v>
          </cell>
          <cell r="AW110">
            <v>19.105680000000003</v>
          </cell>
          <cell r="AX110">
            <v>100</v>
          </cell>
        </row>
        <row r="111">
          <cell r="B111">
            <v>272</v>
          </cell>
          <cell r="C111" t="str">
            <v>a54d</v>
          </cell>
          <cell r="D111">
            <v>478.11</v>
          </cell>
          <cell r="E111">
            <v>1.702</v>
          </cell>
          <cell r="F111">
            <v>20.602</v>
          </cell>
          <cell r="G111">
            <v>2.4020000000000001</v>
          </cell>
          <cell r="H111">
            <v>21.501999999999999</v>
          </cell>
          <cell r="I111">
            <v>21.501999999999999</v>
          </cell>
          <cell r="J111">
            <v>24.602</v>
          </cell>
          <cell r="K111">
            <v>16.702000000000002</v>
          </cell>
          <cell r="O111">
            <v>5.8019999999999996</v>
          </cell>
          <cell r="P111">
            <v>8.8019999999999996</v>
          </cell>
          <cell r="Q111">
            <v>8.8019999999999996</v>
          </cell>
          <cell r="R111">
            <v>9.8019999999999996</v>
          </cell>
          <cell r="S111">
            <v>23.702000000000002</v>
          </cell>
          <cell r="U111">
            <v>29.100200000000001</v>
          </cell>
          <cell r="V111">
            <v>29.100200000000001</v>
          </cell>
          <cell r="W111">
            <v>15.110200000000001</v>
          </cell>
          <cell r="X111">
            <v>15.110200000000001</v>
          </cell>
          <cell r="AT111">
            <v>26.32</v>
          </cell>
          <cell r="AU111">
            <v>1052</v>
          </cell>
          <cell r="AV111">
            <v>21.56</v>
          </cell>
          <cell r="AW111">
            <v>18.253250000000001</v>
          </cell>
          <cell r="AX111">
            <v>100</v>
          </cell>
        </row>
        <row r="112">
          <cell r="B112">
            <v>273</v>
          </cell>
          <cell r="C112" t="str">
            <v>a54d</v>
          </cell>
          <cell r="D112">
            <v>238.91</v>
          </cell>
          <cell r="E112">
            <v>17.802</v>
          </cell>
          <cell r="F112">
            <v>21.602</v>
          </cell>
          <cell r="G112">
            <v>2.4020000000000001</v>
          </cell>
          <cell r="H112">
            <v>21.501999999999999</v>
          </cell>
          <cell r="I112">
            <v>20.501999999999999</v>
          </cell>
          <cell r="J112">
            <v>24.602</v>
          </cell>
          <cell r="K112">
            <v>18.702000000000002</v>
          </cell>
          <cell r="O112">
            <v>5.8019999999999996</v>
          </cell>
          <cell r="P112">
            <v>8.8019999999999996</v>
          </cell>
          <cell r="Q112">
            <v>8.8019999999999996</v>
          </cell>
          <cell r="R112">
            <v>9.8019999999999996</v>
          </cell>
          <cell r="S112">
            <v>24.702000000000002</v>
          </cell>
          <cell r="U112">
            <v>28.100200000000001</v>
          </cell>
          <cell r="V112">
            <v>9.1102000000000007</v>
          </cell>
          <cell r="W112">
            <v>15.110200000000001</v>
          </cell>
          <cell r="X112">
            <v>15.110200000000001</v>
          </cell>
          <cell r="AT112">
            <v>18.8</v>
          </cell>
          <cell r="AU112">
            <v>1052</v>
          </cell>
          <cell r="AV112">
            <v>21.56</v>
          </cell>
          <cell r="AW112">
            <v>17.787130000000001</v>
          </cell>
          <cell r="AX112">
            <v>100</v>
          </cell>
        </row>
        <row r="113">
          <cell r="B113">
            <v>274</v>
          </cell>
          <cell r="C113" t="str">
            <v>a54d</v>
          </cell>
          <cell r="D113">
            <v>448.93</v>
          </cell>
          <cell r="E113">
            <v>17.802</v>
          </cell>
          <cell r="F113">
            <v>24.602</v>
          </cell>
          <cell r="G113">
            <v>2.4020000000000001</v>
          </cell>
          <cell r="H113">
            <v>21.501999999999999</v>
          </cell>
          <cell r="I113">
            <v>16.501999999999999</v>
          </cell>
          <cell r="J113">
            <v>24.602</v>
          </cell>
          <cell r="K113">
            <v>18.702000000000002</v>
          </cell>
          <cell r="O113">
            <v>8.8019999999999996</v>
          </cell>
          <cell r="P113">
            <v>10.802</v>
          </cell>
          <cell r="Q113">
            <v>10.802</v>
          </cell>
          <cell r="R113">
            <v>14.802</v>
          </cell>
          <cell r="S113">
            <v>24.702000000000002</v>
          </cell>
          <cell r="U113">
            <v>28.100200000000001</v>
          </cell>
          <cell r="V113">
            <v>14.110200000000001</v>
          </cell>
          <cell r="W113" t="str">
            <v>a16,1102</v>
          </cell>
          <cell r="X113" t="str">
            <v>a16,1102</v>
          </cell>
          <cell r="AT113">
            <v>18.8</v>
          </cell>
          <cell r="AU113">
            <v>1052</v>
          </cell>
          <cell r="AV113">
            <v>21.56</v>
          </cell>
          <cell r="AW113">
            <v>21.143320000000003</v>
          </cell>
          <cell r="AX113">
            <v>100</v>
          </cell>
        </row>
        <row r="114">
          <cell r="B114">
            <v>275</v>
          </cell>
          <cell r="C114" t="str">
            <v>b54d</v>
          </cell>
          <cell r="D114">
            <v>766.82</v>
          </cell>
          <cell r="E114">
            <v>28.802</v>
          </cell>
          <cell r="F114">
            <v>25.602</v>
          </cell>
          <cell r="G114">
            <v>2.4020000000000001</v>
          </cell>
          <cell r="H114">
            <v>27.501999999999999</v>
          </cell>
          <cell r="I114">
            <v>27.501999999999999</v>
          </cell>
          <cell r="J114">
            <v>24.602</v>
          </cell>
          <cell r="K114">
            <v>9.702</v>
          </cell>
          <cell r="O114">
            <v>13.802</v>
          </cell>
          <cell r="P114">
            <v>13.802</v>
          </cell>
          <cell r="Q114">
            <v>14.802</v>
          </cell>
          <cell r="R114">
            <v>15.802</v>
          </cell>
          <cell r="S114">
            <v>8.8019999999999996</v>
          </cell>
          <cell r="U114">
            <v>30.100200000000001</v>
          </cell>
          <cell r="V114">
            <v>14.110200000000001</v>
          </cell>
          <cell r="W114" t="str">
            <v>a16,1102</v>
          </cell>
          <cell r="X114" t="str">
            <v>a16,1102</v>
          </cell>
          <cell r="AT114">
            <v>42.64</v>
          </cell>
          <cell r="AU114">
            <v>1344</v>
          </cell>
          <cell r="AV114">
            <v>33.68</v>
          </cell>
          <cell r="AW114">
            <v>37.292869999999994</v>
          </cell>
          <cell r="AX114">
            <v>100</v>
          </cell>
        </row>
        <row r="115">
          <cell r="B115">
            <v>276</v>
          </cell>
          <cell r="C115" t="str">
            <v>d54d</v>
          </cell>
          <cell r="D115">
            <v>467.8</v>
          </cell>
          <cell r="E115">
            <v>28.802</v>
          </cell>
          <cell r="F115">
            <v>25.602</v>
          </cell>
          <cell r="G115">
            <v>2.4020000000000001</v>
          </cell>
          <cell r="H115">
            <v>22.501999999999999</v>
          </cell>
          <cell r="I115">
            <v>22.501999999999999</v>
          </cell>
          <cell r="J115">
            <v>24.602</v>
          </cell>
          <cell r="K115">
            <v>8.8019999999999996</v>
          </cell>
          <cell r="O115">
            <v>28.802</v>
          </cell>
          <cell r="P115">
            <v>3.9020000000000001</v>
          </cell>
          <cell r="Q115">
            <v>3.9020000000000001</v>
          </cell>
          <cell r="R115">
            <v>11.901999999999999</v>
          </cell>
          <cell r="S115">
            <v>8.8019999999999996</v>
          </cell>
          <cell r="U115">
            <v>1.1102000000000001</v>
          </cell>
          <cell r="V115">
            <v>14.110200000000001</v>
          </cell>
          <cell r="W115" t="str">
            <v>a16,1102</v>
          </cell>
          <cell r="X115" t="str">
            <v>a16,1102</v>
          </cell>
          <cell r="AT115">
            <v>80.44</v>
          </cell>
          <cell r="AU115">
            <v>2252</v>
          </cell>
          <cell r="AV115">
            <v>91.44</v>
          </cell>
          <cell r="AW115">
            <v>22.869120000000002</v>
          </cell>
          <cell r="AX115">
            <v>100</v>
          </cell>
        </row>
        <row r="116">
          <cell r="B116">
            <v>277</v>
          </cell>
          <cell r="C116" t="str">
            <v>a54d</v>
          </cell>
          <cell r="D116">
            <v>523.51</v>
          </cell>
          <cell r="E116">
            <v>28.802</v>
          </cell>
          <cell r="F116">
            <v>26.602</v>
          </cell>
          <cell r="G116">
            <v>2.4020000000000001</v>
          </cell>
          <cell r="H116">
            <v>22.501999999999999</v>
          </cell>
          <cell r="I116">
            <v>22.501999999999999</v>
          </cell>
          <cell r="J116">
            <v>25.602</v>
          </cell>
          <cell r="K116">
            <v>17.702000000000002</v>
          </cell>
          <cell r="O116">
            <v>10.802</v>
          </cell>
          <cell r="P116">
            <v>15.802</v>
          </cell>
          <cell r="Q116">
            <v>15.802</v>
          </cell>
          <cell r="R116">
            <v>16.802</v>
          </cell>
          <cell r="S116">
            <v>25.702000000000002</v>
          </cell>
          <cell r="U116">
            <v>7.1101999999999999</v>
          </cell>
          <cell r="V116">
            <v>14.110200000000001</v>
          </cell>
          <cell r="W116" t="str">
            <v>a15,1102</v>
          </cell>
          <cell r="X116" t="str">
            <v>a14,1102</v>
          </cell>
          <cell r="AT116">
            <v>26.32</v>
          </cell>
          <cell r="AU116">
            <v>1052</v>
          </cell>
          <cell r="AV116">
            <v>21.56</v>
          </cell>
          <cell r="AW116">
            <v>21.717570000000002</v>
          </cell>
          <cell r="AX116">
            <v>100</v>
          </cell>
        </row>
        <row r="117">
          <cell r="B117">
            <v>278</v>
          </cell>
          <cell r="C117" t="str">
            <v>b54d</v>
          </cell>
          <cell r="D117">
            <v>435.84</v>
          </cell>
          <cell r="E117">
            <v>28.802</v>
          </cell>
          <cell r="F117">
            <v>27.602</v>
          </cell>
          <cell r="G117">
            <v>2.4020000000000001</v>
          </cell>
          <cell r="H117">
            <v>24.501999999999999</v>
          </cell>
          <cell r="I117">
            <v>16.501999999999999</v>
          </cell>
          <cell r="J117">
            <v>25.602</v>
          </cell>
          <cell r="K117">
            <v>17.702000000000002</v>
          </cell>
          <cell r="O117">
            <v>15.802</v>
          </cell>
          <cell r="P117">
            <v>16.802</v>
          </cell>
          <cell r="Q117">
            <v>19.802</v>
          </cell>
          <cell r="R117">
            <v>20.802</v>
          </cell>
          <cell r="S117">
            <v>26.702000000000002</v>
          </cell>
          <cell r="U117">
            <v>8.1102000000000007</v>
          </cell>
          <cell r="V117">
            <v>15.110200000000001</v>
          </cell>
          <cell r="W117" t="str">
            <v>a16,1102</v>
          </cell>
          <cell r="AT117">
            <v>29.72</v>
          </cell>
          <cell r="AU117">
            <v>1344</v>
          </cell>
          <cell r="AV117">
            <v>33.68</v>
          </cell>
          <cell r="AW117">
            <v>17.571940000000001</v>
          </cell>
          <cell r="AX117">
            <v>100</v>
          </cell>
        </row>
        <row r="118">
          <cell r="B118">
            <v>279</v>
          </cell>
          <cell r="C118" t="str">
            <v>b54d</v>
          </cell>
          <cell r="D118">
            <v>598.48</v>
          </cell>
          <cell r="E118">
            <v>28.602</v>
          </cell>
          <cell r="F118">
            <v>28.602</v>
          </cell>
          <cell r="G118">
            <v>23.302</v>
          </cell>
          <cell r="H118">
            <v>24.501999999999999</v>
          </cell>
          <cell r="I118">
            <v>17.501999999999999</v>
          </cell>
          <cell r="J118">
            <v>25.602</v>
          </cell>
          <cell r="K118">
            <v>19.702000000000002</v>
          </cell>
          <cell r="O118">
            <v>16.802</v>
          </cell>
          <cell r="P118">
            <v>17.802</v>
          </cell>
          <cell r="Q118">
            <v>19.802</v>
          </cell>
          <cell r="R118">
            <v>20.802</v>
          </cell>
          <cell r="S118">
            <v>26.702000000000002</v>
          </cell>
          <cell r="U118">
            <v>6.1101999999999999</v>
          </cell>
          <cell r="V118">
            <v>6.1101999999999999</v>
          </cell>
          <cell r="W118" t="str">
            <v>a16,1102</v>
          </cell>
          <cell r="AT118">
            <v>29.72</v>
          </cell>
          <cell r="AU118">
            <v>1344</v>
          </cell>
          <cell r="AV118">
            <v>33.68</v>
          </cell>
          <cell r="AW118">
            <v>33.710269999999994</v>
          </cell>
          <cell r="AX118">
            <v>100</v>
          </cell>
        </row>
        <row r="119">
          <cell r="B119">
            <v>280</v>
          </cell>
          <cell r="C119" t="str">
            <v>b54d</v>
          </cell>
          <cell r="D119">
            <v>719.67</v>
          </cell>
          <cell r="E119">
            <v>28.802</v>
          </cell>
          <cell r="F119">
            <v>29.602</v>
          </cell>
          <cell r="G119">
            <v>23.302</v>
          </cell>
          <cell r="H119">
            <v>25.501999999999999</v>
          </cell>
          <cell r="I119">
            <v>20.501999999999999</v>
          </cell>
          <cell r="J119">
            <v>25.602</v>
          </cell>
          <cell r="K119">
            <v>8.8019999999999996</v>
          </cell>
          <cell r="O119">
            <v>19.802</v>
          </cell>
          <cell r="P119">
            <v>19.802</v>
          </cell>
          <cell r="Q119">
            <v>19.802</v>
          </cell>
          <cell r="R119">
            <v>22.802</v>
          </cell>
          <cell r="S119">
            <v>27.702000000000002</v>
          </cell>
          <cell r="U119">
            <v>8.1102000000000007</v>
          </cell>
          <cell r="V119">
            <v>16.110199999999999</v>
          </cell>
          <cell r="AT119">
            <v>29.72</v>
          </cell>
          <cell r="AU119">
            <v>1344</v>
          </cell>
          <cell r="AV119">
            <v>33.68</v>
          </cell>
          <cell r="AW119">
            <v>18.054079999999999</v>
          </cell>
          <cell r="AX119">
            <v>100</v>
          </cell>
        </row>
        <row r="120">
          <cell r="B120">
            <v>281</v>
          </cell>
          <cell r="C120" t="str">
            <v>b54d</v>
          </cell>
          <cell r="D120">
            <v>786.52</v>
          </cell>
          <cell r="E120">
            <v>28.802</v>
          </cell>
          <cell r="F120">
            <v>1.702</v>
          </cell>
          <cell r="G120">
            <v>23.302</v>
          </cell>
          <cell r="H120">
            <v>22.501999999999999</v>
          </cell>
          <cell r="I120">
            <v>22.501999999999999</v>
          </cell>
          <cell r="J120">
            <v>25.602</v>
          </cell>
          <cell r="K120">
            <v>25.702000000000002</v>
          </cell>
          <cell r="O120">
            <v>17.802</v>
          </cell>
          <cell r="P120">
            <v>22.802</v>
          </cell>
          <cell r="Q120">
            <v>22.802</v>
          </cell>
          <cell r="R120">
            <v>23.802</v>
          </cell>
          <cell r="S120">
            <v>27.702000000000002</v>
          </cell>
          <cell r="U120" t="str">
            <v>a13,1102</v>
          </cell>
          <cell r="AT120">
            <v>29.72</v>
          </cell>
          <cell r="AU120">
            <v>1344</v>
          </cell>
          <cell r="AV120">
            <v>33.68</v>
          </cell>
          <cell r="AW120">
            <v>20.732110000000006</v>
          </cell>
          <cell r="AX120">
            <v>100</v>
          </cell>
        </row>
        <row r="121">
          <cell r="B121">
            <v>282</v>
          </cell>
          <cell r="C121" t="str">
            <v>a54d</v>
          </cell>
          <cell r="D121">
            <v>156.25</v>
          </cell>
          <cell r="E121">
            <v>28.802</v>
          </cell>
          <cell r="F121">
            <v>3.702</v>
          </cell>
          <cell r="G121">
            <v>23.302</v>
          </cell>
          <cell r="H121">
            <v>22.501999999999999</v>
          </cell>
          <cell r="I121">
            <v>22.501999999999999</v>
          </cell>
          <cell r="J121">
            <v>25.602</v>
          </cell>
          <cell r="K121">
            <v>23.702000000000002</v>
          </cell>
          <cell r="O121">
            <v>17.802</v>
          </cell>
          <cell r="P121">
            <v>20.802</v>
          </cell>
          <cell r="Q121">
            <v>20.802</v>
          </cell>
          <cell r="R121">
            <v>23.802</v>
          </cell>
          <cell r="S121">
            <v>31.702000000000002</v>
          </cell>
          <cell r="U121" t="str">
            <v>a13,1102</v>
          </cell>
          <cell r="AT121">
            <v>18.8</v>
          </cell>
          <cell r="AU121">
            <v>1052</v>
          </cell>
          <cell r="AV121">
            <v>21.56</v>
          </cell>
          <cell r="AW121">
            <v>28.887379999999997</v>
          </cell>
          <cell r="AX121">
            <v>100</v>
          </cell>
        </row>
        <row r="122">
          <cell r="B122">
            <v>283</v>
          </cell>
          <cell r="C122" t="str">
            <v>a54d</v>
          </cell>
          <cell r="D122">
            <v>764.52</v>
          </cell>
          <cell r="E122">
            <v>28.802</v>
          </cell>
          <cell r="F122">
            <v>3.702</v>
          </cell>
          <cell r="G122">
            <v>22.302</v>
          </cell>
          <cell r="H122">
            <v>27.501999999999999</v>
          </cell>
          <cell r="I122">
            <v>27.501999999999999</v>
          </cell>
          <cell r="J122">
            <v>26.602</v>
          </cell>
          <cell r="K122">
            <v>8.8019999999999996</v>
          </cell>
          <cell r="O122">
            <v>19.802</v>
          </cell>
          <cell r="P122">
            <v>21.802</v>
          </cell>
          <cell r="Q122">
            <v>21.802</v>
          </cell>
          <cell r="R122">
            <v>24.802</v>
          </cell>
          <cell r="S122">
            <v>31.702000000000002</v>
          </cell>
          <cell r="U122" t="str">
            <v>a13,1102</v>
          </cell>
          <cell r="AT122">
            <v>18.8</v>
          </cell>
          <cell r="AU122">
            <v>1052</v>
          </cell>
          <cell r="AV122">
            <v>21.56</v>
          </cell>
          <cell r="AW122">
            <v>19.215629999999997</v>
          </cell>
          <cell r="AX122">
            <v>100</v>
          </cell>
        </row>
        <row r="123">
          <cell r="B123">
            <v>284</v>
          </cell>
          <cell r="C123" t="str">
            <v>b54d</v>
          </cell>
          <cell r="D123">
            <v>538.83000000000004</v>
          </cell>
          <cell r="E123">
            <v>11.901999999999999</v>
          </cell>
          <cell r="F123">
            <v>3.702</v>
          </cell>
          <cell r="G123">
            <v>22.302</v>
          </cell>
          <cell r="H123">
            <v>2.6019999999999999</v>
          </cell>
          <cell r="I123">
            <v>2.6019999999999999</v>
          </cell>
          <cell r="J123">
            <v>26.602</v>
          </cell>
          <cell r="K123">
            <v>27.702000000000002</v>
          </cell>
          <cell r="O123">
            <v>21.802</v>
          </cell>
          <cell r="P123">
            <v>24.802</v>
          </cell>
          <cell r="Q123">
            <v>24.802</v>
          </cell>
          <cell r="R123">
            <v>26.802</v>
          </cell>
          <cell r="S123">
            <v>31.702000000000002</v>
          </cell>
          <cell r="U123" t="str">
            <v>a13,1102</v>
          </cell>
          <cell r="AT123">
            <v>42.64</v>
          </cell>
          <cell r="AU123">
            <v>1344</v>
          </cell>
          <cell r="AV123">
            <v>33.68</v>
          </cell>
          <cell r="AW123">
            <v>20.382760000000001</v>
          </cell>
          <cell r="AX123">
            <v>100</v>
          </cell>
        </row>
        <row r="124">
          <cell r="B124">
            <v>285</v>
          </cell>
          <cell r="C124" t="str">
            <v>b54d</v>
          </cell>
          <cell r="D124">
            <v>749.92</v>
          </cell>
          <cell r="E124">
            <v>11.901999999999999</v>
          </cell>
          <cell r="F124">
            <v>3.702</v>
          </cell>
          <cell r="G124">
            <v>22.302</v>
          </cell>
          <cell r="H124">
            <v>27.501999999999999</v>
          </cell>
          <cell r="I124">
            <v>27.501999999999999</v>
          </cell>
          <cell r="J124">
            <v>26.602</v>
          </cell>
          <cell r="K124">
            <v>26.702000000000002</v>
          </cell>
          <cell r="O124">
            <v>20.802</v>
          </cell>
          <cell r="P124">
            <v>26.802</v>
          </cell>
          <cell r="Q124">
            <v>26.802</v>
          </cell>
          <cell r="R124">
            <v>28.802</v>
          </cell>
          <cell r="S124">
            <v>31.702000000000002</v>
          </cell>
          <cell r="AT124">
            <v>29.72</v>
          </cell>
          <cell r="AU124">
            <v>1344</v>
          </cell>
          <cell r="AV124">
            <v>33.68</v>
          </cell>
          <cell r="AW124">
            <v>26.36093</v>
          </cell>
          <cell r="AX124">
            <v>100</v>
          </cell>
        </row>
        <row r="125">
          <cell r="B125">
            <v>286</v>
          </cell>
          <cell r="C125" t="str">
            <v>b54d</v>
          </cell>
          <cell r="D125">
            <v>581.12</v>
          </cell>
          <cell r="E125">
            <v>11.901999999999999</v>
          </cell>
          <cell r="F125">
            <v>3.702</v>
          </cell>
          <cell r="G125">
            <v>22.302</v>
          </cell>
          <cell r="H125">
            <v>27.501999999999999</v>
          </cell>
          <cell r="I125">
            <v>27.501999999999999</v>
          </cell>
          <cell r="J125">
            <v>26.602</v>
          </cell>
          <cell r="K125">
            <v>1.802</v>
          </cell>
          <cell r="O125">
            <v>21.802</v>
          </cell>
          <cell r="P125">
            <v>27.802</v>
          </cell>
          <cell r="Q125">
            <v>27.802</v>
          </cell>
          <cell r="R125">
            <v>29.802</v>
          </cell>
          <cell r="S125">
            <v>31.702000000000002</v>
          </cell>
          <cell r="AT125">
            <v>29.72</v>
          </cell>
          <cell r="AU125">
            <v>1344</v>
          </cell>
          <cell r="AV125">
            <v>33.68</v>
          </cell>
          <cell r="AW125">
            <v>0</v>
          </cell>
          <cell r="AX125">
            <v>100</v>
          </cell>
        </row>
        <row r="126">
          <cell r="B126">
            <v>287</v>
          </cell>
          <cell r="C126" t="str">
            <v>a54d</v>
          </cell>
          <cell r="D126">
            <v>343.49</v>
          </cell>
          <cell r="E126">
            <v>11.100199999999999</v>
          </cell>
          <cell r="F126">
            <v>3.702</v>
          </cell>
          <cell r="G126">
            <v>20.302</v>
          </cell>
          <cell r="H126">
            <v>29.501999999999999</v>
          </cell>
          <cell r="I126">
            <v>22.501999999999999</v>
          </cell>
          <cell r="J126">
            <v>27.602</v>
          </cell>
          <cell r="K126">
            <v>27.702000000000002</v>
          </cell>
          <cell r="O126">
            <v>14.802</v>
          </cell>
          <cell r="P126">
            <v>26.802</v>
          </cell>
          <cell r="Q126">
            <v>26.802</v>
          </cell>
          <cell r="R126">
            <v>2.9020000000000001</v>
          </cell>
          <cell r="S126">
            <v>9.8019999999999996</v>
          </cell>
          <cell r="AT126">
            <v>18.8</v>
          </cell>
          <cell r="AU126">
            <v>1052</v>
          </cell>
          <cell r="AV126">
            <v>21.56</v>
          </cell>
          <cell r="AW126">
            <v>0</v>
          </cell>
          <cell r="AX126">
            <v>100</v>
          </cell>
        </row>
        <row r="127">
          <cell r="B127">
            <v>288</v>
          </cell>
          <cell r="C127" t="str">
            <v>a54d</v>
          </cell>
          <cell r="D127">
            <v>533.52</v>
          </cell>
          <cell r="E127">
            <v>11.100199999999999</v>
          </cell>
          <cell r="F127">
            <v>3.702</v>
          </cell>
          <cell r="G127">
            <v>20.302</v>
          </cell>
          <cell r="H127">
            <v>29.501999999999999</v>
          </cell>
          <cell r="I127">
            <v>22.501999999999999</v>
          </cell>
          <cell r="J127">
            <v>27.602</v>
          </cell>
          <cell r="K127">
            <v>27.702000000000002</v>
          </cell>
          <cell r="O127">
            <v>14.802</v>
          </cell>
          <cell r="P127">
            <v>27.802</v>
          </cell>
          <cell r="Q127">
            <v>27.802</v>
          </cell>
          <cell r="R127">
            <v>4.9020000000000001</v>
          </cell>
          <cell r="S127">
            <v>6.8019999999999996</v>
          </cell>
          <cell r="AT127">
            <v>18.8</v>
          </cell>
          <cell r="AU127">
            <v>1052</v>
          </cell>
          <cell r="AV127">
            <v>21.56</v>
          </cell>
          <cell r="AW127">
            <v>29.795870000000001</v>
          </cell>
          <cell r="AX127">
            <v>100</v>
          </cell>
        </row>
        <row r="128">
          <cell r="B128">
            <v>289</v>
          </cell>
          <cell r="C128" t="str">
            <v>a55d</v>
          </cell>
          <cell r="D128">
            <v>452.75</v>
          </cell>
          <cell r="E128">
            <v>11.100199999999999</v>
          </cell>
          <cell r="F128">
            <v>3.702</v>
          </cell>
          <cell r="G128">
            <v>20.302</v>
          </cell>
          <cell r="H128">
            <v>25.501999999999999</v>
          </cell>
          <cell r="I128">
            <v>22.501999999999999</v>
          </cell>
          <cell r="J128">
            <v>27.602</v>
          </cell>
          <cell r="K128">
            <v>24.702000000000002</v>
          </cell>
          <cell r="O128">
            <v>24.802</v>
          </cell>
          <cell r="P128">
            <v>28.802</v>
          </cell>
          <cell r="Q128">
            <v>28.802</v>
          </cell>
          <cell r="R128">
            <v>5.9020000000000001</v>
          </cell>
          <cell r="S128">
            <v>6.8019999999999996</v>
          </cell>
          <cell r="AT128">
            <v>21.84</v>
          </cell>
          <cell r="AU128">
            <v>1068</v>
          </cell>
          <cell r="AV128">
            <v>24.6</v>
          </cell>
          <cell r="AW128">
            <v>33.223819999999996</v>
          </cell>
          <cell r="AX128">
            <v>100</v>
          </cell>
        </row>
        <row r="129">
          <cell r="B129">
            <v>290</v>
          </cell>
          <cell r="C129" t="str">
            <v>a54d</v>
          </cell>
          <cell r="D129">
            <v>510.07</v>
          </cell>
          <cell r="E129">
            <v>11.100199999999999</v>
          </cell>
          <cell r="F129">
            <v>4.702</v>
          </cell>
          <cell r="G129">
            <v>20.302</v>
          </cell>
          <cell r="H129">
            <v>2.6019999999999999</v>
          </cell>
          <cell r="I129">
            <v>24.501999999999999</v>
          </cell>
          <cell r="J129">
            <v>27.602</v>
          </cell>
          <cell r="K129">
            <v>5.8019999999999996</v>
          </cell>
          <cell r="O129">
            <v>26.802</v>
          </cell>
          <cell r="P129">
            <v>29.802</v>
          </cell>
          <cell r="Q129">
            <v>29.802</v>
          </cell>
          <cell r="R129">
            <v>23.902000000000001</v>
          </cell>
          <cell r="S129">
            <v>14.802</v>
          </cell>
          <cell r="U129" t="str">
            <v>a14,1102</v>
          </cell>
          <cell r="AT129">
            <v>18.8</v>
          </cell>
          <cell r="AU129">
            <v>1052</v>
          </cell>
          <cell r="AV129">
            <v>21.56</v>
          </cell>
          <cell r="AW129">
            <v>33.223819999999996</v>
          </cell>
          <cell r="AX129">
            <v>100</v>
          </cell>
        </row>
        <row r="130">
          <cell r="B130">
            <v>291</v>
          </cell>
          <cell r="C130" t="str">
            <v>a54d</v>
          </cell>
          <cell r="D130">
            <v>300.8</v>
          </cell>
          <cell r="E130">
            <v>11.100199999999999</v>
          </cell>
          <cell r="F130">
            <v>4.702</v>
          </cell>
          <cell r="G130">
            <v>20.302</v>
          </cell>
          <cell r="H130">
            <v>2.6019999999999999</v>
          </cell>
          <cell r="I130">
            <v>24.501999999999999</v>
          </cell>
          <cell r="J130">
            <v>27.602</v>
          </cell>
          <cell r="K130">
            <v>29.702000000000002</v>
          </cell>
          <cell r="O130">
            <v>15.802</v>
          </cell>
          <cell r="P130">
            <v>2.9020000000000001</v>
          </cell>
          <cell r="Q130">
            <v>2.9020000000000001</v>
          </cell>
          <cell r="R130">
            <v>25.902000000000001</v>
          </cell>
          <cell r="S130">
            <v>8.8019999999999996</v>
          </cell>
          <cell r="U130">
            <v>14.110200000000001</v>
          </cell>
          <cell r="AT130">
            <v>18.8</v>
          </cell>
          <cell r="AU130">
            <v>1052</v>
          </cell>
          <cell r="AV130">
            <v>21.56</v>
          </cell>
          <cell r="AW130">
            <v>24.754519999999996</v>
          </cell>
          <cell r="AX130">
            <v>100</v>
          </cell>
        </row>
        <row r="131">
          <cell r="B131">
            <v>292</v>
          </cell>
          <cell r="C131" t="str">
            <v>a54d</v>
          </cell>
          <cell r="D131">
            <v>450.13</v>
          </cell>
          <cell r="E131">
            <v>19.100200000000001</v>
          </cell>
          <cell r="F131">
            <v>24.501999999999999</v>
          </cell>
          <cell r="G131">
            <v>20.302</v>
          </cell>
          <cell r="H131">
            <v>2.6019999999999999</v>
          </cell>
          <cell r="I131">
            <v>24.501999999999999</v>
          </cell>
          <cell r="J131">
            <v>27.602</v>
          </cell>
          <cell r="K131">
            <v>30.702000000000002</v>
          </cell>
          <cell r="O131">
            <v>27.802</v>
          </cell>
          <cell r="P131">
            <v>3.9020000000000001</v>
          </cell>
          <cell r="Q131">
            <v>3.9020000000000001</v>
          </cell>
          <cell r="R131">
            <v>2.1002000000000001</v>
          </cell>
          <cell r="S131">
            <v>10.802</v>
          </cell>
          <cell r="U131">
            <v>14.110200000000001</v>
          </cell>
          <cell r="AT131">
            <v>18.8</v>
          </cell>
          <cell r="AU131">
            <v>1052</v>
          </cell>
          <cell r="AV131">
            <v>21.56</v>
          </cell>
          <cell r="AW131">
            <v>29.822200000000002</v>
          </cell>
          <cell r="AX131">
            <v>100</v>
          </cell>
        </row>
        <row r="132">
          <cell r="B132">
            <v>293</v>
          </cell>
          <cell r="C132" t="str">
            <v>a55d</v>
          </cell>
          <cell r="D132">
            <v>475.68</v>
          </cell>
          <cell r="E132">
            <v>19.100200000000001</v>
          </cell>
          <cell r="F132">
            <v>4.702</v>
          </cell>
          <cell r="G132">
            <v>20.302</v>
          </cell>
          <cell r="H132">
            <v>29.501999999999999</v>
          </cell>
          <cell r="I132">
            <v>24.501999999999999</v>
          </cell>
          <cell r="J132">
            <v>27.602</v>
          </cell>
          <cell r="K132">
            <v>8.8019999999999996</v>
          </cell>
          <cell r="O132">
            <v>29.802</v>
          </cell>
          <cell r="P132">
            <v>30.902000000000001</v>
          </cell>
          <cell r="Q132">
            <v>30.902000000000001</v>
          </cell>
          <cell r="R132">
            <v>7.1002000000000001</v>
          </cell>
          <cell r="S132">
            <v>12.802</v>
          </cell>
          <cell r="U132">
            <v>15.110200000000001</v>
          </cell>
          <cell r="AT132">
            <v>21.84</v>
          </cell>
          <cell r="AU132">
            <v>1068</v>
          </cell>
          <cell r="AV132">
            <v>24.6</v>
          </cell>
          <cell r="AW132">
            <v>16.148870000000006</v>
          </cell>
          <cell r="AX132">
            <v>100</v>
          </cell>
        </row>
        <row r="133">
          <cell r="B133">
            <v>294</v>
          </cell>
          <cell r="C133" t="str">
            <v>a55d</v>
          </cell>
          <cell r="D133">
            <v>763.51</v>
          </cell>
          <cell r="E133">
            <v>19.100200000000001</v>
          </cell>
          <cell r="F133">
            <v>4.702</v>
          </cell>
          <cell r="G133">
            <v>20.302</v>
          </cell>
          <cell r="H133">
            <v>29.501999999999999</v>
          </cell>
          <cell r="I133">
            <v>24.501999999999999</v>
          </cell>
          <cell r="J133">
            <v>27.602</v>
          </cell>
          <cell r="K133">
            <v>9.8019999999999996</v>
          </cell>
          <cell r="O133">
            <v>28.802</v>
          </cell>
          <cell r="P133">
            <v>4.1002000000000001</v>
          </cell>
          <cell r="Q133">
            <v>4.1002000000000001</v>
          </cell>
          <cell r="R133">
            <v>8.1001999999999992</v>
          </cell>
          <cell r="S133">
            <v>12.802</v>
          </cell>
          <cell r="U133">
            <v>25.100200000000001</v>
          </cell>
          <cell r="AT133">
            <v>26.88</v>
          </cell>
          <cell r="AU133">
            <v>1068</v>
          </cell>
          <cell r="AV133">
            <v>24.6</v>
          </cell>
          <cell r="AW133">
            <v>25.387729999999998</v>
          </cell>
          <cell r="AX133">
            <v>100</v>
          </cell>
        </row>
        <row r="134">
          <cell r="B134">
            <v>295</v>
          </cell>
          <cell r="C134" t="str">
            <v>a55d</v>
          </cell>
          <cell r="D134">
            <v>306.02</v>
          </cell>
          <cell r="E134">
            <v>11.901999999999999</v>
          </cell>
          <cell r="F134">
            <v>11.702</v>
          </cell>
          <cell r="G134">
            <v>20.302</v>
          </cell>
          <cell r="H134">
            <v>20.802</v>
          </cell>
          <cell r="I134">
            <v>20.802</v>
          </cell>
          <cell r="J134">
            <v>1.802</v>
          </cell>
          <cell r="K134">
            <v>20.802</v>
          </cell>
          <cell r="O134">
            <v>2.9020000000000001</v>
          </cell>
          <cell r="P134">
            <v>8.1001999999999992</v>
          </cell>
          <cell r="Q134">
            <v>9.1001999999999992</v>
          </cell>
          <cell r="R134">
            <v>11.100199999999999</v>
          </cell>
          <cell r="S134">
            <v>26.802</v>
          </cell>
          <cell r="U134">
            <v>8.1102000000000007</v>
          </cell>
          <cell r="AT134">
            <v>26.88</v>
          </cell>
          <cell r="AU134">
            <v>1068</v>
          </cell>
          <cell r="AV134">
            <v>24.6</v>
          </cell>
          <cell r="AW134">
            <v>14.80874</v>
          </cell>
          <cell r="AX134">
            <v>100</v>
          </cell>
        </row>
        <row r="135">
          <cell r="B135">
            <v>296</v>
          </cell>
          <cell r="C135" t="str">
            <v>d54d</v>
          </cell>
          <cell r="D135">
            <v>381.96</v>
          </cell>
          <cell r="E135">
            <v>11.901999999999999</v>
          </cell>
          <cell r="F135">
            <v>14.802</v>
          </cell>
          <cell r="G135">
            <v>20.302</v>
          </cell>
          <cell r="H135">
            <v>14.802</v>
          </cell>
          <cell r="I135">
            <v>14.802</v>
          </cell>
          <cell r="J135">
            <v>1.802</v>
          </cell>
          <cell r="K135">
            <v>14.802</v>
          </cell>
          <cell r="O135">
            <v>3.9020000000000001</v>
          </cell>
          <cell r="P135">
            <v>17.902000000000001</v>
          </cell>
          <cell r="Q135">
            <v>17.902000000000001</v>
          </cell>
          <cell r="R135">
            <v>26.902000000000001</v>
          </cell>
          <cell r="S135">
            <v>8.8019999999999996</v>
          </cell>
          <cell r="U135">
            <v>14.110200000000001</v>
          </cell>
          <cell r="V135" t="str">
            <v>a16,1102</v>
          </cell>
          <cell r="AT135">
            <v>114.2</v>
          </cell>
          <cell r="AU135">
            <v>2252</v>
          </cell>
          <cell r="AV135">
            <v>91.44</v>
          </cell>
          <cell r="AW135">
            <v>20.634840000000001</v>
          </cell>
          <cell r="AX135">
            <v>100</v>
          </cell>
        </row>
        <row r="136">
          <cell r="B136">
            <v>297</v>
          </cell>
          <cell r="C136" t="str">
            <v>a54d</v>
          </cell>
          <cell r="D136">
            <v>597.65</v>
          </cell>
          <cell r="E136">
            <v>11.901999999999999</v>
          </cell>
          <cell r="F136">
            <v>16.802</v>
          </cell>
          <cell r="G136">
            <v>20.302</v>
          </cell>
          <cell r="H136">
            <v>16.802</v>
          </cell>
          <cell r="I136">
            <v>16.802</v>
          </cell>
          <cell r="J136">
            <v>1.802</v>
          </cell>
          <cell r="K136">
            <v>16.802</v>
          </cell>
          <cell r="O136">
            <v>30.902000000000001</v>
          </cell>
          <cell r="P136">
            <v>9.1001999999999992</v>
          </cell>
          <cell r="Q136">
            <v>9.1001999999999992</v>
          </cell>
          <cell r="R136">
            <v>21.100200000000001</v>
          </cell>
          <cell r="S136">
            <v>26.802</v>
          </cell>
          <cell r="U136" t="str">
            <v>a16,1102</v>
          </cell>
          <cell r="AT136">
            <v>26.32</v>
          </cell>
          <cell r="AU136">
            <v>1052</v>
          </cell>
          <cell r="AV136">
            <v>21.56</v>
          </cell>
          <cell r="AW136">
            <v>22.735259999999997</v>
          </cell>
          <cell r="AX136">
            <v>100</v>
          </cell>
        </row>
        <row r="137">
          <cell r="B137">
            <v>298</v>
          </cell>
          <cell r="C137" t="str">
            <v>a54d</v>
          </cell>
          <cell r="D137">
            <v>383.32</v>
          </cell>
          <cell r="E137">
            <v>19.100200000000001</v>
          </cell>
          <cell r="F137">
            <v>24.902000000000001</v>
          </cell>
          <cell r="G137">
            <v>20.302</v>
          </cell>
          <cell r="H137">
            <v>1.1002000000000001</v>
          </cell>
          <cell r="I137">
            <v>24.902000000000001</v>
          </cell>
          <cell r="J137">
            <v>26.902000000000001</v>
          </cell>
          <cell r="K137">
            <v>4.1002000000000001</v>
          </cell>
          <cell r="O137">
            <v>15.100199999999999</v>
          </cell>
          <cell r="P137">
            <v>19.100200000000001</v>
          </cell>
          <cell r="Q137">
            <v>19.100200000000001</v>
          </cell>
          <cell r="R137">
            <v>19.100200000000001</v>
          </cell>
          <cell r="S137">
            <v>14.100199999999999</v>
          </cell>
          <cell r="U137">
            <v>9.1102000000000007</v>
          </cell>
          <cell r="AT137">
            <v>26.32</v>
          </cell>
          <cell r="AU137">
            <v>1052</v>
          </cell>
          <cell r="AV137">
            <v>21.56</v>
          </cell>
          <cell r="AW137">
            <v>23.166430000000005</v>
          </cell>
          <cell r="AX137">
            <v>100</v>
          </cell>
        </row>
        <row r="138">
          <cell r="B138">
            <v>299</v>
          </cell>
          <cell r="C138" t="str">
            <v>a54d</v>
          </cell>
          <cell r="D138">
            <v>358.47</v>
          </cell>
          <cell r="E138">
            <v>19.100200000000001</v>
          </cell>
          <cell r="F138">
            <v>24.902000000000001</v>
          </cell>
          <cell r="G138">
            <v>20.302</v>
          </cell>
          <cell r="H138">
            <v>1.1002000000000001</v>
          </cell>
          <cell r="I138">
            <v>24.902000000000001</v>
          </cell>
          <cell r="J138">
            <v>26.902000000000001</v>
          </cell>
          <cell r="K138">
            <v>2.1002000000000001</v>
          </cell>
          <cell r="O138">
            <v>10.100199999999999</v>
          </cell>
          <cell r="P138">
            <v>12.100199999999999</v>
          </cell>
          <cell r="Q138">
            <v>12.100199999999999</v>
          </cell>
          <cell r="R138">
            <v>14.100199999999999</v>
          </cell>
          <cell r="S138">
            <v>11.100199999999999</v>
          </cell>
          <cell r="U138">
            <v>31.100200000000001</v>
          </cell>
          <cell r="AT138">
            <v>26.32</v>
          </cell>
          <cell r="AU138">
            <v>1052</v>
          </cell>
          <cell r="AV138">
            <v>21.56</v>
          </cell>
          <cell r="AW138">
            <v>21.212190000000003</v>
          </cell>
          <cell r="AX138">
            <v>100</v>
          </cell>
        </row>
        <row r="139">
          <cell r="B139">
            <v>300</v>
          </cell>
          <cell r="C139" t="str">
            <v>a54d</v>
          </cell>
          <cell r="D139">
            <v>524.71</v>
          </cell>
          <cell r="E139">
            <v>19.100200000000001</v>
          </cell>
          <cell r="F139">
            <v>24.902000000000001</v>
          </cell>
          <cell r="G139">
            <v>20.302</v>
          </cell>
          <cell r="H139">
            <v>1.1002000000000001</v>
          </cell>
          <cell r="I139">
            <v>24.902000000000001</v>
          </cell>
          <cell r="J139">
            <v>26.902000000000001</v>
          </cell>
          <cell r="K139">
            <v>14.100199999999999</v>
          </cell>
          <cell r="O139">
            <v>15.100199999999999</v>
          </cell>
          <cell r="P139">
            <v>15.100199999999999</v>
          </cell>
          <cell r="Q139">
            <v>15.100199999999999</v>
          </cell>
          <cell r="R139">
            <v>17.100200000000001</v>
          </cell>
          <cell r="S139">
            <v>14.100199999999999</v>
          </cell>
          <cell r="U139">
            <v>31.100200000000001</v>
          </cell>
          <cell r="AT139">
            <v>26.32</v>
          </cell>
          <cell r="AU139">
            <v>1052</v>
          </cell>
          <cell r="AV139">
            <v>21.56</v>
          </cell>
          <cell r="AW139">
            <v>22.844640000000002</v>
          </cell>
          <cell r="AX139">
            <v>100</v>
          </cell>
        </row>
        <row r="140">
          <cell r="B140">
            <v>301</v>
          </cell>
          <cell r="C140" t="str">
            <v>a54d</v>
          </cell>
          <cell r="D140">
            <v>488.91</v>
          </cell>
          <cell r="E140">
            <v>19.100200000000001</v>
          </cell>
          <cell r="F140">
            <v>23.902000000000001</v>
          </cell>
          <cell r="G140">
            <v>20.302</v>
          </cell>
          <cell r="H140">
            <v>23.902000000000001</v>
          </cell>
          <cell r="I140">
            <v>23.902000000000001</v>
          </cell>
          <cell r="J140">
            <v>23.902000000000001</v>
          </cell>
          <cell r="K140">
            <v>14.100199999999999</v>
          </cell>
          <cell r="O140">
            <v>16.100200000000001</v>
          </cell>
          <cell r="P140">
            <v>21.100200000000001</v>
          </cell>
          <cell r="Q140">
            <v>23.100200000000001</v>
          </cell>
          <cell r="R140">
            <v>25.100200000000001</v>
          </cell>
          <cell r="S140">
            <v>14.100199999999999</v>
          </cell>
          <cell r="U140">
            <v>14.100199999999999</v>
          </cell>
          <cell r="AT140">
            <v>26.32</v>
          </cell>
          <cell r="AU140">
            <v>1052</v>
          </cell>
          <cell r="AV140">
            <v>21.56</v>
          </cell>
          <cell r="AW140">
            <v>34.131219999999999</v>
          </cell>
          <cell r="AX140">
            <v>100</v>
          </cell>
        </row>
        <row r="141">
          <cell r="B141">
            <v>302</v>
          </cell>
          <cell r="C141" t="str">
            <v>b54d</v>
          </cell>
          <cell r="D141">
            <v>365.42</v>
          </cell>
          <cell r="E141">
            <v>19.100200000000001</v>
          </cell>
          <cell r="F141">
            <v>18.501999999999999</v>
          </cell>
          <cell r="G141">
            <v>20.302</v>
          </cell>
          <cell r="H141">
            <v>18.501999999999999</v>
          </cell>
          <cell r="I141">
            <v>18.501999999999999</v>
          </cell>
          <cell r="J141">
            <v>28.602</v>
          </cell>
          <cell r="K141">
            <v>6.8019999999999996</v>
          </cell>
          <cell r="O141">
            <v>26.902000000000001</v>
          </cell>
          <cell r="P141">
            <v>28.902000000000001</v>
          </cell>
          <cell r="Q141">
            <v>28.902000000000001</v>
          </cell>
          <cell r="R141">
            <v>4.1002000000000001</v>
          </cell>
          <cell r="S141">
            <v>13.802</v>
          </cell>
          <cell r="U141">
            <v>29.100200000000001</v>
          </cell>
          <cell r="V141" t="str">
            <v>a11,1102</v>
          </cell>
          <cell r="AT141">
            <v>29.72</v>
          </cell>
          <cell r="AU141">
            <v>1344</v>
          </cell>
          <cell r="AV141">
            <v>33.68</v>
          </cell>
          <cell r="AW141">
            <v>15.279189999999998</v>
          </cell>
          <cell r="AX141">
            <v>100</v>
          </cell>
        </row>
        <row r="142">
          <cell r="B142">
            <v>303</v>
          </cell>
          <cell r="C142" t="str">
            <v>a54d</v>
          </cell>
          <cell r="D142">
            <v>405.46</v>
          </cell>
          <cell r="E142" t="str">
            <v>A26,1002</v>
          </cell>
          <cell r="F142">
            <v>17.501999999999999</v>
          </cell>
          <cell r="G142">
            <v>20.302</v>
          </cell>
          <cell r="H142">
            <v>17.501999999999999</v>
          </cell>
          <cell r="I142">
            <v>17.501999999999999</v>
          </cell>
          <cell r="J142">
            <v>28.602</v>
          </cell>
          <cell r="K142">
            <v>8.8019999999999996</v>
          </cell>
          <cell r="O142">
            <v>25.902000000000001</v>
          </cell>
          <cell r="P142">
            <v>7.1002000000000001</v>
          </cell>
          <cell r="Q142">
            <v>7.1002000000000001</v>
          </cell>
          <cell r="R142">
            <v>8.1001999999999992</v>
          </cell>
          <cell r="S142">
            <v>13.802</v>
          </cell>
          <cell r="U142">
            <v>29.100200000000001</v>
          </cell>
          <cell r="V142">
            <v>14.110200000000001</v>
          </cell>
          <cell r="W142">
            <v>15.110200000000001</v>
          </cell>
          <cell r="X142">
            <v>15.110200000000001</v>
          </cell>
          <cell r="AT142">
            <v>26.32</v>
          </cell>
          <cell r="AU142">
            <v>1052</v>
          </cell>
          <cell r="AV142">
            <v>21.56</v>
          </cell>
          <cell r="AW142">
            <v>25.40887</v>
          </cell>
          <cell r="AX142">
            <v>100</v>
          </cell>
        </row>
        <row r="143">
          <cell r="B143">
            <v>304</v>
          </cell>
          <cell r="C143" t="str">
            <v>a54d</v>
          </cell>
          <cell r="D143">
            <v>578.87</v>
          </cell>
          <cell r="E143" t="str">
            <v>A26,1002</v>
          </cell>
          <cell r="F143">
            <v>15.502000000000001</v>
          </cell>
          <cell r="G143">
            <v>20.302</v>
          </cell>
          <cell r="H143">
            <v>15.502000000000001</v>
          </cell>
          <cell r="I143">
            <v>15.502000000000001</v>
          </cell>
          <cell r="J143">
            <v>1.702</v>
          </cell>
          <cell r="K143">
            <v>8.8019999999999996</v>
          </cell>
          <cell r="O143">
            <v>2.1002000000000001</v>
          </cell>
          <cell r="P143">
            <v>3.1002000000000001</v>
          </cell>
          <cell r="Q143">
            <v>3.1002000000000001</v>
          </cell>
          <cell r="R143">
            <v>4.1002000000000001</v>
          </cell>
          <cell r="S143">
            <v>13.802</v>
          </cell>
          <cell r="U143">
            <v>30.100200000000001</v>
          </cell>
          <cell r="V143">
            <v>11.110200000000001</v>
          </cell>
          <cell r="W143" t="str">
            <v>a15,1102</v>
          </cell>
          <cell r="X143" t="str">
            <v>a15,1102</v>
          </cell>
          <cell r="AT143">
            <v>26.32</v>
          </cell>
          <cell r="AU143">
            <v>1052</v>
          </cell>
          <cell r="AV143">
            <v>21.56</v>
          </cell>
          <cell r="AW143">
            <v>20.643620000000002</v>
          </cell>
          <cell r="AX143">
            <v>100</v>
          </cell>
        </row>
        <row r="144">
          <cell r="B144">
            <v>305</v>
          </cell>
          <cell r="C144" t="str">
            <v>b54d</v>
          </cell>
          <cell r="D144">
            <v>356.29</v>
          </cell>
          <cell r="E144" t="str">
            <v>A26,1002</v>
          </cell>
          <cell r="F144">
            <v>14.502000000000001</v>
          </cell>
          <cell r="G144">
            <v>20.302</v>
          </cell>
          <cell r="H144">
            <v>14.502000000000001</v>
          </cell>
          <cell r="I144">
            <v>14.502000000000001</v>
          </cell>
          <cell r="J144">
            <v>1.702</v>
          </cell>
          <cell r="K144">
            <v>9.8019999999999996</v>
          </cell>
          <cell r="O144">
            <v>10.802</v>
          </cell>
          <cell r="P144">
            <v>24.902000000000001</v>
          </cell>
          <cell r="Q144">
            <v>24.902000000000001</v>
          </cell>
          <cell r="R144">
            <v>30.902000000000001</v>
          </cell>
          <cell r="S144">
            <v>10.802</v>
          </cell>
          <cell r="U144">
            <v>24.100200000000001</v>
          </cell>
          <cell r="V144">
            <v>2.1101999999999999</v>
          </cell>
          <cell r="W144">
            <v>12.110200000000001</v>
          </cell>
          <cell r="X144" t="str">
            <v>a11,1102</v>
          </cell>
          <cell r="AT144">
            <v>42.64</v>
          </cell>
          <cell r="AU144">
            <v>1344</v>
          </cell>
          <cell r="AV144">
            <v>33.68</v>
          </cell>
          <cell r="AW144">
            <v>20.791630000000005</v>
          </cell>
          <cell r="AX144">
            <v>100</v>
          </cell>
        </row>
        <row r="145">
          <cell r="B145">
            <v>306</v>
          </cell>
          <cell r="C145" t="str">
            <v>a54d</v>
          </cell>
          <cell r="D145">
            <v>316.95</v>
          </cell>
          <cell r="E145" t="str">
            <v>A26,1002</v>
          </cell>
          <cell r="F145">
            <v>8.5020000000000007</v>
          </cell>
          <cell r="G145">
            <v>20.302</v>
          </cell>
          <cell r="H145">
            <v>8.5020000000000007</v>
          </cell>
          <cell r="I145">
            <v>8.5020000000000007</v>
          </cell>
          <cell r="J145">
            <v>1.702</v>
          </cell>
          <cell r="K145">
            <v>14.802</v>
          </cell>
          <cell r="O145">
            <v>19.902000000000001</v>
          </cell>
          <cell r="P145">
            <v>2.1002000000000001</v>
          </cell>
          <cell r="Q145">
            <v>2.1002000000000001</v>
          </cell>
          <cell r="R145">
            <v>3.1002000000000001</v>
          </cell>
          <cell r="S145">
            <v>15.802</v>
          </cell>
          <cell r="U145">
            <v>21.100200000000001</v>
          </cell>
          <cell r="V145">
            <v>2.1101999999999999</v>
          </cell>
          <cell r="W145">
            <v>12.110200000000001</v>
          </cell>
          <cell r="X145">
            <v>12.110200000000001</v>
          </cell>
          <cell r="AT145">
            <v>18.8</v>
          </cell>
          <cell r="AU145">
            <v>1052</v>
          </cell>
          <cell r="AV145">
            <v>21.56</v>
          </cell>
          <cell r="AW145">
            <v>32.422419999999995</v>
          </cell>
          <cell r="AX145">
            <v>100</v>
          </cell>
        </row>
        <row r="146">
          <cell r="B146">
            <v>307</v>
          </cell>
          <cell r="C146" t="str">
            <v>a54d</v>
          </cell>
          <cell r="D146">
            <v>620.98</v>
          </cell>
          <cell r="E146">
            <v>6.8019999999999996</v>
          </cell>
          <cell r="F146">
            <v>3.5019999999999998</v>
          </cell>
          <cell r="G146">
            <v>20.302</v>
          </cell>
          <cell r="H146">
            <v>3.5019999999999998</v>
          </cell>
          <cell r="I146">
            <v>3.5019999999999998</v>
          </cell>
          <cell r="J146">
            <v>1.702</v>
          </cell>
          <cell r="K146">
            <v>10.802</v>
          </cell>
          <cell r="O146">
            <v>28.902000000000001</v>
          </cell>
          <cell r="P146">
            <v>30.902000000000001</v>
          </cell>
          <cell r="Q146">
            <v>30.902000000000001</v>
          </cell>
          <cell r="R146">
            <v>30.902000000000001</v>
          </cell>
          <cell r="S146">
            <v>16.802</v>
          </cell>
          <cell r="U146">
            <v>21.100200000000001</v>
          </cell>
          <cell r="V146">
            <v>29.100200000000001</v>
          </cell>
          <cell r="W146">
            <v>30.100200000000001</v>
          </cell>
          <cell r="X146">
            <v>30.100200000000001</v>
          </cell>
          <cell r="AT146">
            <v>18.8</v>
          </cell>
          <cell r="AU146">
            <v>1052</v>
          </cell>
          <cell r="AV146">
            <v>21.56</v>
          </cell>
          <cell r="AW146">
            <v>16.597860000000001</v>
          </cell>
          <cell r="AX146">
            <v>100</v>
          </cell>
        </row>
        <row r="147">
          <cell r="B147">
            <v>308</v>
          </cell>
          <cell r="C147" t="str">
            <v>a54d</v>
          </cell>
          <cell r="D147">
            <v>193.69</v>
          </cell>
          <cell r="E147">
            <v>6.8019999999999996</v>
          </cell>
          <cell r="F147">
            <v>3.5019999999999998</v>
          </cell>
          <cell r="G147">
            <v>20.302</v>
          </cell>
          <cell r="H147">
            <v>3.5019999999999998</v>
          </cell>
          <cell r="I147">
            <v>3.5019999999999998</v>
          </cell>
          <cell r="J147">
            <v>1.702</v>
          </cell>
          <cell r="K147">
            <v>10.802</v>
          </cell>
          <cell r="O147">
            <v>17.902000000000001</v>
          </cell>
          <cell r="P147">
            <v>19.902000000000001</v>
          </cell>
          <cell r="Q147">
            <v>19.902000000000001</v>
          </cell>
          <cell r="R147">
            <v>19.902000000000001</v>
          </cell>
          <cell r="S147">
            <v>16.802</v>
          </cell>
          <cell r="U147">
            <v>21.100200000000001</v>
          </cell>
          <cell r="V147">
            <v>9.1102000000000007</v>
          </cell>
          <cell r="W147" t="str">
            <v>a15,1102</v>
          </cell>
          <cell r="X147" t="str">
            <v>a15,1102</v>
          </cell>
          <cell r="AT147">
            <v>26.32</v>
          </cell>
          <cell r="AU147">
            <v>1052</v>
          </cell>
          <cell r="AV147">
            <v>21.56</v>
          </cell>
          <cell r="AW147">
            <v>20.780450000000005</v>
          </cell>
          <cell r="AX147">
            <v>100</v>
          </cell>
        </row>
        <row r="148">
          <cell r="B148">
            <v>309</v>
          </cell>
          <cell r="C148" t="str">
            <v>a54d</v>
          </cell>
          <cell r="D148">
            <v>780.1</v>
          </cell>
          <cell r="E148">
            <v>6.8019999999999996</v>
          </cell>
          <cell r="F148">
            <v>6.5019999999999998</v>
          </cell>
          <cell r="G148">
            <v>20.302</v>
          </cell>
          <cell r="H148">
            <v>6.5019999999999998</v>
          </cell>
          <cell r="I148">
            <v>6.5019999999999998</v>
          </cell>
          <cell r="J148">
            <v>1.702</v>
          </cell>
          <cell r="K148">
            <v>14.802</v>
          </cell>
          <cell r="O148">
            <v>16.902000000000001</v>
          </cell>
          <cell r="P148">
            <v>24.902000000000001</v>
          </cell>
          <cell r="Q148">
            <v>24.902000000000001</v>
          </cell>
          <cell r="R148">
            <v>28.902000000000001</v>
          </cell>
          <cell r="S148">
            <v>17.802</v>
          </cell>
          <cell r="U148">
            <v>21.100200000000001</v>
          </cell>
          <cell r="V148">
            <v>9.1102000000000007</v>
          </cell>
          <cell r="W148" t="str">
            <v>a11,1102</v>
          </cell>
          <cell r="X148" t="str">
            <v>a11,1102</v>
          </cell>
          <cell r="AT148">
            <v>26.32</v>
          </cell>
          <cell r="AU148">
            <v>1052</v>
          </cell>
          <cell r="AV148">
            <v>21.56</v>
          </cell>
          <cell r="AW148">
            <v>23.166430000000005</v>
          </cell>
          <cell r="AX148">
            <v>100</v>
          </cell>
        </row>
        <row r="149">
          <cell r="B149">
            <v>310</v>
          </cell>
          <cell r="C149" t="str">
            <v>a55d</v>
          </cell>
          <cell r="D149">
            <v>415.23</v>
          </cell>
          <cell r="E149">
            <v>6.8019999999999996</v>
          </cell>
          <cell r="F149">
            <v>2.5019999999999998</v>
          </cell>
          <cell r="G149">
            <v>20.302</v>
          </cell>
          <cell r="H149">
            <v>2.5019999999999998</v>
          </cell>
          <cell r="I149">
            <v>2.5019999999999998</v>
          </cell>
          <cell r="J149">
            <v>1.702</v>
          </cell>
          <cell r="K149">
            <v>15.802</v>
          </cell>
          <cell r="O149">
            <v>11.901999999999999</v>
          </cell>
          <cell r="P149">
            <v>17.902000000000001</v>
          </cell>
          <cell r="Q149">
            <v>17.902000000000001</v>
          </cell>
          <cell r="R149">
            <v>18.902000000000001</v>
          </cell>
          <cell r="S149">
            <v>20.802</v>
          </cell>
          <cell r="U149">
            <v>19.100200000000001</v>
          </cell>
          <cell r="V149">
            <v>25.100200000000001</v>
          </cell>
          <cell r="W149">
            <v>26.100200000000001</v>
          </cell>
          <cell r="X149">
            <v>26.100200000000001</v>
          </cell>
          <cell r="AT149">
            <v>26.88</v>
          </cell>
          <cell r="AU149">
            <v>1068</v>
          </cell>
          <cell r="AV149">
            <v>24.6</v>
          </cell>
          <cell r="AW149">
            <v>29.769539999999996</v>
          </cell>
          <cell r="AX149">
            <v>100</v>
          </cell>
        </row>
        <row r="150">
          <cell r="B150">
            <v>311</v>
          </cell>
          <cell r="C150" t="str">
            <v>a54d</v>
          </cell>
          <cell r="D150">
            <v>449.79</v>
          </cell>
          <cell r="E150">
            <v>19.100200000000001</v>
          </cell>
          <cell r="F150">
            <v>29.402000000000001</v>
          </cell>
          <cell r="G150">
            <v>20.302</v>
          </cell>
          <cell r="H150">
            <v>29.402000000000001</v>
          </cell>
          <cell r="I150">
            <v>29.402000000000001</v>
          </cell>
          <cell r="J150">
            <v>1.702</v>
          </cell>
          <cell r="K150">
            <v>15.802</v>
          </cell>
          <cell r="O150">
            <v>9.9019999999999992</v>
          </cell>
          <cell r="P150">
            <v>16.902000000000001</v>
          </cell>
          <cell r="Q150">
            <v>16.902000000000001</v>
          </cell>
          <cell r="R150">
            <v>17.902000000000001</v>
          </cell>
          <cell r="S150">
            <v>19.802</v>
          </cell>
          <cell r="U150">
            <v>18.100200000000001</v>
          </cell>
          <cell r="V150">
            <v>25.100200000000001</v>
          </cell>
          <cell r="W150">
            <v>29.100200000000001</v>
          </cell>
          <cell r="X150">
            <v>29.100200000000001</v>
          </cell>
          <cell r="AT150">
            <v>26.32</v>
          </cell>
          <cell r="AU150">
            <v>1052</v>
          </cell>
          <cell r="AV150">
            <v>21.56</v>
          </cell>
          <cell r="AW150">
            <v>21.717570000000002</v>
          </cell>
          <cell r="AX150">
            <v>100</v>
          </cell>
        </row>
        <row r="151">
          <cell r="B151">
            <v>312</v>
          </cell>
          <cell r="C151" t="str">
            <v>a54d</v>
          </cell>
          <cell r="D151">
            <v>404.65</v>
          </cell>
          <cell r="E151">
            <v>19.100200000000001</v>
          </cell>
          <cell r="F151">
            <v>3.5019999999999998</v>
          </cell>
          <cell r="G151">
            <v>20.302</v>
          </cell>
          <cell r="H151">
            <v>3.5019999999999998</v>
          </cell>
          <cell r="I151">
            <v>3.5019999999999998</v>
          </cell>
          <cell r="J151">
            <v>1.702</v>
          </cell>
          <cell r="K151">
            <v>16.802</v>
          </cell>
          <cell r="O151">
            <v>5.9020000000000001</v>
          </cell>
          <cell r="P151">
            <v>10.901999999999999</v>
          </cell>
          <cell r="Q151">
            <v>10.901999999999999</v>
          </cell>
          <cell r="R151">
            <v>11.901999999999999</v>
          </cell>
          <cell r="S151">
            <v>19.802</v>
          </cell>
          <cell r="U151">
            <v>18.100200000000001</v>
          </cell>
          <cell r="V151">
            <v>23.100200000000001</v>
          </cell>
          <cell r="W151">
            <v>29.100200000000001</v>
          </cell>
          <cell r="X151">
            <v>29.100200000000001</v>
          </cell>
          <cell r="AT151">
            <v>26.32</v>
          </cell>
          <cell r="AU151">
            <v>1052</v>
          </cell>
          <cell r="AV151">
            <v>21.56</v>
          </cell>
          <cell r="AW151">
            <v>37.151010000000007</v>
          </cell>
          <cell r="AX151">
            <v>100</v>
          </cell>
        </row>
        <row r="152">
          <cell r="B152">
            <v>313</v>
          </cell>
          <cell r="C152" t="str">
            <v>a54d</v>
          </cell>
          <cell r="D152">
            <v>559.26</v>
          </cell>
          <cell r="E152">
            <v>27.702000000000002</v>
          </cell>
          <cell r="F152">
            <v>30.702000000000002</v>
          </cell>
          <cell r="G152">
            <v>20.302</v>
          </cell>
          <cell r="H152">
            <v>9.702</v>
          </cell>
          <cell r="I152">
            <v>9.702</v>
          </cell>
          <cell r="J152">
            <v>9.702</v>
          </cell>
          <cell r="K152">
            <v>20.802</v>
          </cell>
          <cell r="O152">
            <v>4.9020000000000001</v>
          </cell>
          <cell r="P152">
            <v>9.9019999999999992</v>
          </cell>
          <cell r="Q152">
            <v>9.9019999999999992</v>
          </cell>
          <cell r="R152">
            <v>25.902000000000001</v>
          </cell>
          <cell r="S152">
            <v>20.802</v>
          </cell>
          <cell r="U152">
            <v>21.100200000000001</v>
          </cell>
          <cell r="V152">
            <v>23.100200000000001</v>
          </cell>
          <cell r="W152">
            <v>29.100200000000001</v>
          </cell>
          <cell r="X152">
            <v>29.100200000000001</v>
          </cell>
          <cell r="AT152">
            <v>26.32</v>
          </cell>
          <cell r="AU152">
            <v>1052</v>
          </cell>
          <cell r="AV152">
            <v>21.56</v>
          </cell>
          <cell r="AW152">
            <v>30.05564</v>
          </cell>
          <cell r="AX152">
            <v>100</v>
          </cell>
        </row>
        <row r="153">
          <cell r="B153">
            <v>314</v>
          </cell>
          <cell r="C153" t="str">
            <v>b54d</v>
          </cell>
          <cell r="D153">
            <v>629.37</v>
          </cell>
          <cell r="E153">
            <v>19.100200000000001</v>
          </cell>
          <cell r="F153">
            <v>30.702000000000002</v>
          </cell>
          <cell r="G153">
            <v>20.302</v>
          </cell>
          <cell r="H153">
            <v>9.702</v>
          </cell>
          <cell r="I153">
            <v>9.702</v>
          </cell>
          <cell r="J153">
            <v>9.702</v>
          </cell>
          <cell r="K153">
            <v>20.802</v>
          </cell>
          <cell r="O153">
            <v>3.9020000000000001</v>
          </cell>
          <cell r="P153">
            <v>6.9020000000000001</v>
          </cell>
          <cell r="Q153">
            <v>6.9020000000000001</v>
          </cell>
          <cell r="R153">
            <v>12.901999999999999</v>
          </cell>
          <cell r="S153">
            <v>21.802</v>
          </cell>
          <cell r="U153">
            <v>21.100200000000001</v>
          </cell>
          <cell r="V153">
            <v>24.100200000000001</v>
          </cell>
          <cell r="W153">
            <v>30.100200000000001</v>
          </cell>
          <cell r="X153">
            <v>30.100200000000001</v>
          </cell>
          <cell r="AT153">
            <v>42.64</v>
          </cell>
          <cell r="AU153">
            <v>1344</v>
          </cell>
          <cell r="AV153">
            <v>33.68</v>
          </cell>
          <cell r="AW153">
            <v>16.756280000000004</v>
          </cell>
          <cell r="AX153">
            <v>100</v>
          </cell>
        </row>
        <row r="154">
          <cell r="B154">
            <v>315</v>
          </cell>
          <cell r="C154" t="str">
            <v>b54d</v>
          </cell>
          <cell r="D154">
            <v>199.72</v>
          </cell>
          <cell r="E154">
            <v>19.100200000000001</v>
          </cell>
          <cell r="F154">
            <v>3</v>
          </cell>
          <cell r="G154">
            <v>20.302</v>
          </cell>
          <cell r="H154">
            <v>3.5019999999999998</v>
          </cell>
          <cell r="I154">
            <v>3.5019999999999998</v>
          </cell>
          <cell r="J154">
            <v>1.702</v>
          </cell>
          <cell r="K154">
            <v>17.802</v>
          </cell>
          <cell r="O154">
            <v>9.9019999999999992</v>
          </cell>
          <cell r="P154">
            <v>12.901999999999999</v>
          </cell>
          <cell r="Q154">
            <v>12.901999999999999</v>
          </cell>
          <cell r="R154">
            <v>18.902000000000001</v>
          </cell>
          <cell r="S154">
            <v>22.802</v>
          </cell>
          <cell r="U154">
            <v>14.100199999999999</v>
          </cell>
          <cell r="V154">
            <v>23.100200000000001</v>
          </cell>
          <cell r="W154">
            <v>28.100200000000001</v>
          </cell>
          <cell r="X154">
            <v>8.1102000000000007</v>
          </cell>
          <cell r="AT154">
            <v>29.72</v>
          </cell>
          <cell r="AU154">
            <v>1344</v>
          </cell>
          <cell r="AV154">
            <v>33.68</v>
          </cell>
          <cell r="AW154">
            <v>20.204210000000003</v>
          </cell>
          <cell r="AX154">
            <v>100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  <sheetName val="Gráfico"/>
      <sheetName val="Semanas"/>
      <sheetName val="Plan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B11" t="str">
            <v>Mobilização de Canteiro</v>
          </cell>
          <cell r="C11" t="str">
            <v>%</v>
          </cell>
          <cell r="D11">
            <v>100</v>
          </cell>
          <cell r="G11">
            <v>100</v>
          </cell>
        </row>
        <row r="13">
          <cell r="C13">
            <v>10</v>
          </cell>
        </row>
        <row r="14">
          <cell r="C14">
            <v>13</v>
          </cell>
          <cell r="E14" t="str">
            <v>AVANÇO</v>
          </cell>
          <cell r="F14" t="str">
            <v>Prev Ac. (%)</v>
          </cell>
          <cell r="G14">
            <v>100.00076923076922</v>
          </cell>
        </row>
        <row r="15">
          <cell r="F15" t="str">
            <v>Real. Ac.(%)</v>
          </cell>
          <cell r="G15">
            <v>100.000000011</v>
          </cell>
        </row>
        <row r="17">
          <cell r="B17" t="str">
            <v>Conferencia de Perfil</v>
          </cell>
          <cell r="C17" t="str">
            <v>km</v>
          </cell>
          <cell r="D17">
            <v>357.34930000000003</v>
          </cell>
          <cell r="G17">
            <v>100</v>
          </cell>
        </row>
        <row r="19">
          <cell r="C19">
            <v>16</v>
          </cell>
        </row>
        <row r="20">
          <cell r="C20">
            <v>19</v>
          </cell>
          <cell r="E20" t="str">
            <v>AVANÇO</v>
          </cell>
          <cell r="F20" t="str">
            <v>Prev Ac. (%)</v>
          </cell>
          <cell r="G20">
            <v>100.0022471010857</v>
          </cell>
        </row>
        <row r="21">
          <cell r="F21" t="str">
            <v>Real. Ac.(%)</v>
          </cell>
          <cell r="G21">
            <v>100.25354061243495</v>
          </cell>
        </row>
        <row r="23">
          <cell r="B23" t="str">
            <v>Limpeza de Faixa</v>
          </cell>
          <cell r="C23" t="str">
            <v>km</v>
          </cell>
          <cell r="D23">
            <v>357.34930000000003</v>
          </cell>
          <cell r="G23">
            <v>100</v>
          </cell>
        </row>
        <row r="25">
          <cell r="C25">
            <v>22</v>
          </cell>
        </row>
        <row r="26">
          <cell r="C26">
            <v>25</v>
          </cell>
          <cell r="E26" t="str">
            <v>AVANÇO</v>
          </cell>
          <cell r="F26" t="str">
            <v>Prev Ac. (%)</v>
          </cell>
          <cell r="G26">
            <v>98.541621760977975</v>
          </cell>
        </row>
        <row r="27">
          <cell r="F27" t="str">
            <v>Real. Ac.(%)</v>
          </cell>
          <cell r="G27">
            <v>86.778961456787783</v>
          </cell>
        </row>
        <row r="29">
          <cell r="B29" t="str">
            <v>Acessos</v>
          </cell>
          <cell r="C29" t="str">
            <v>km</v>
          </cell>
          <cell r="D29">
            <v>357.34930000000003</v>
          </cell>
          <cell r="G29">
            <v>100</v>
          </cell>
        </row>
        <row r="31">
          <cell r="C31">
            <v>28</v>
          </cell>
        </row>
        <row r="32">
          <cell r="C32">
            <v>31</v>
          </cell>
          <cell r="E32" t="str">
            <v>AVANÇO</v>
          </cell>
          <cell r="F32" t="str">
            <v>Prev Ac. (%)</v>
          </cell>
          <cell r="G32">
            <v>99.412326740424234</v>
          </cell>
        </row>
        <row r="33">
          <cell r="F33" t="str">
            <v>Real. Ac.(%)</v>
          </cell>
          <cell r="G33">
            <v>96.27414974765864</v>
          </cell>
        </row>
        <row r="34">
          <cell r="B34" t="str">
            <v>FUNDAÇÃO</v>
          </cell>
        </row>
        <row r="39">
          <cell r="B39" t="str">
            <v>Locação de Cavas</v>
          </cell>
          <cell r="C39" t="str">
            <v>torre</v>
          </cell>
          <cell r="D39">
            <v>801</v>
          </cell>
          <cell r="G39">
            <v>100</v>
          </cell>
        </row>
        <row r="41">
          <cell r="C41">
            <v>38</v>
          </cell>
        </row>
        <row r="42">
          <cell r="C42">
            <v>41</v>
          </cell>
          <cell r="E42" t="str">
            <v>AVANÇO</v>
          </cell>
          <cell r="F42" t="str">
            <v>Prev Ac. (%)</v>
          </cell>
          <cell r="G42">
            <v>98.654964123128849</v>
          </cell>
        </row>
        <row r="43">
          <cell r="F43" t="str">
            <v>Real. Ac.(%)</v>
          </cell>
          <cell r="G43">
            <v>96.004993778414757</v>
          </cell>
        </row>
        <row r="45">
          <cell r="B45" t="str">
            <v>Cravação de Estacas</v>
          </cell>
          <cell r="C45" t="str">
            <v>torre</v>
          </cell>
          <cell r="D45">
            <v>12</v>
          </cell>
          <cell r="G45">
            <v>100</v>
          </cell>
        </row>
        <row r="47">
          <cell r="C47">
            <v>44</v>
          </cell>
        </row>
        <row r="48">
          <cell r="C48">
            <v>47</v>
          </cell>
          <cell r="E48" t="str">
            <v>AVANÇO</v>
          </cell>
          <cell r="F48" t="str">
            <v>Prev Ac. (%)</v>
          </cell>
          <cell r="G48">
            <v>93.75</v>
          </cell>
        </row>
        <row r="49">
          <cell r="F49" t="str">
            <v>Real. Ac.(%)</v>
          </cell>
          <cell r="G49">
            <v>100.00000091666664</v>
          </cell>
        </row>
        <row r="51">
          <cell r="B51" t="str">
            <v>Escavação</v>
          </cell>
          <cell r="C51" t="str">
            <v>torre</v>
          </cell>
          <cell r="D51">
            <v>801</v>
          </cell>
          <cell r="G51">
            <v>100</v>
          </cell>
        </row>
        <row r="53">
          <cell r="C53">
            <v>50</v>
          </cell>
        </row>
        <row r="54">
          <cell r="C54">
            <v>53</v>
          </cell>
          <cell r="E54" t="str">
            <v>AVANÇO</v>
          </cell>
          <cell r="F54" t="str">
            <v>Prev Ac. (%)</v>
          </cell>
          <cell r="G54">
            <v>95.727121401278751</v>
          </cell>
        </row>
        <row r="55">
          <cell r="F55" t="str">
            <v>Real. Ac.(%)</v>
          </cell>
          <cell r="G55">
            <v>92.759051188888904</v>
          </cell>
        </row>
        <row r="57">
          <cell r="B57" t="str">
            <v>Nivelamento Stubs</v>
          </cell>
          <cell r="C57" t="str">
            <v>torre</v>
          </cell>
          <cell r="D57">
            <v>801</v>
          </cell>
          <cell r="G57">
            <v>100</v>
          </cell>
        </row>
        <row r="58">
          <cell r="B58" t="str">
            <v>Chumbadores</v>
          </cell>
        </row>
        <row r="59">
          <cell r="C59">
            <v>56</v>
          </cell>
        </row>
        <row r="60">
          <cell r="C60">
            <v>59</v>
          </cell>
          <cell r="E60" t="str">
            <v>AVANÇO</v>
          </cell>
          <cell r="F60" t="str">
            <v>Prev Ac. (%)</v>
          </cell>
          <cell r="G60">
            <v>92.471315617383041</v>
          </cell>
        </row>
        <row r="61">
          <cell r="F61" t="str">
            <v>Real. Ac.(%)</v>
          </cell>
          <cell r="G61">
            <v>91.136079900249683</v>
          </cell>
        </row>
        <row r="63">
          <cell r="B63" t="str">
            <v>Concretagem</v>
          </cell>
          <cell r="C63" t="str">
            <v>torre</v>
          </cell>
          <cell r="D63">
            <v>801</v>
          </cell>
          <cell r="G63">
            <v>100</v>
          </cell>
        </row>
        <row r="65">
          <cell r="C65">
            <v>62</v>
          </cell>
        </row>
        <row r="66">
          <cell r="C66">
            <v>65</v>
          </cell>
          <cell r="E66" t="str">
            <v>AVANÇO</v>
          </cell>
          <cell r="F66" t="str">
            <v>Prev Ac. (%)</v>
          </cell>
          <cell r="G66">
            <v>90.381845924917059</v>
          </cell>
        </row>
        <row r="67">
          <cell r="F67" t="str">
            <v>Real. Ac.(%)</v>
          </cell>
          <cell r="G67">
            <v>90.137328340836461</v>
          </cell>
        </row>
        <row r="69">
          <cell r="B69" t="str">
            <v>Reaterro</v>
          </cell>
          <cell r="C69" t="str">
            <v>torre</v>
          </cell>
          <cell r="D69">
            <v>184</v>
          </cell>
          <cell r="G69">
            <v>100</v>
          </cell>
        </row>
        <row r="71">
          <cell r="C71">
            <v>68</v>
          </cell>
        </row>
        <row r="72">
          <cell r="C72">
            <v>71</v>
          </cell>
          <cell r="E72" t="str">
            <v>AVANÇO</v>
          </cell>
          <cell r="F72" t="str">
            <v>Prev Ac. (%)</v>
          </cell>
          <cell r="G72">
            <v>100.10284914361003</v>
          </cell>
        </row>
        <row r="73">
          <cell r="F73" t="str">
            <v>Real. Ac.(%)</v>
          </cell>
          <cell r="G73">
            <v>83.152174687663049</v>
          </cell>
        </row>
        <row r="75">
          <cell r="B75" t="str">
            <v>Contrapeso</v>
          </cell>
          <cell r="C75" t="str">
            <v>torre</v>
          </cell>
          <cell r="D75">
            <v>801</v>
          </cell>
          <cell r="G75">
            <v>100</v>
          </cell>
        </row>
        <row r="77">
          <cell r="C77">
            <v>74</v>
          </cell>
        </row>
        <row r="78">
          <cell r="C78">
            <v>77</v>
          </cell>
          <cell r="E78" t="str">
            <v>AVANÇO</v>
          </cell>
          <cell r="F78" t="str">
            <v>Prev Ac. (%)</v>
          </cell>
          <cell r="G78">
            <v>87.461363475042063</v>
          </cell>
        </row>
        <row r="79">
          <cell r="F79" t="str">
            <v>Real. Ac.(%)</v>
          </cell>
          <cell r="G79">
            <v>88.139825236229726</v>
          </cell>
        </row>
        <row r="80">
          <cell r="B80" t="str">
            <v>MONTAGEM</v>
          </cell>
        </row>
        <row r="85">
          <cell r="B85" t="str">
            <v>Transporte ao piquete</v>
          </cell>
          <cell r="C85" t="str">
            <v>torre</v>
          </cell>
          <cell r="D85">
            <v>801</v>
          </cell>
          <cell r="G85">
            <v>100</v>
          </cell>
        </row>
        <row r="87">
          <cell r="C87">
            <v>84</v>
          </cell>
        </row>
        <row r="88">
          <cell r="C88">
            <v>87</v>
          </cell>
          <cell r="E88" t="str">
            <v>AVANÇO</v>
          </cell>
          <cell r="F88" t="str">
            <v>Prev Ac. (%)</v>
          </cell>
          <cell r="G88">
            <v>82.0676770337856</v>
          </cell>
        </row>
        <row r="89">
          <cell r="F89" t="str">
            <v>Real. Ac.(%)</v>
          </cell>
          <cell r="G89">
            <v>71.285892669413244</v>
          </cell>
        </row>
        <row r="91">
          <cell r="B91" t="str">
            <v>Pré - Montagem</v>
          </cell>
          <cell r="C91" t="str">
            <v>torre</v>
          </cell>
          <cell r="D91">
            <v>801</v>
          </cell>
          <cell r="G91">
            <v>100</v>
          </cell>
        </row>
        <row r="93">
          <cell r="C93">
            <v>90</v>
          </cell>
        </row>
        <row r="94">
          <cell r="C94">
            <v>93</v>
          </cell>
          <cell r="E94" t="str">
            <v>AVANÇO</v>
          </cell>
          <cell r="F94" t="str">
            <v>Prev Ac. (%)</v>
          </cell>
          <cell r="G94">
            <v>76.221229872915259</v>
          </cell>
        </row>
        <row r="95">
          <cell r="F95" t="str">
            <v>Real. Ac.(%)</v>
          </cell>
          <cell r="G95">
            <v>66.042447082896388</v>
          </cell>
        </row>
        <row r="97">
          <cell r="B97" t="str">
            <v>Montagem</v>
          </cell>
          <cell r="C97" t="str">
            <v>torre</v>
          </cell>
          <cell r="D97">
            <v>801</v>
          </cell>
          <cell r="G97">
            <v>100</v>
          </cell>
        </row>
        <row r="99">
          <cell r="C99">
            <v>96</v>
          </cell>
        </row>
        <row r="100">
          <cell r="C100">
            <v>99</v>
          </cell>
          <cell r="E100" t="str">
            <v>AVANÇO</v>
          </cell>
          <cell r="F100" t="str">
            <v>Prev Ac. (%)</v>
          </cell>
          <cell r="G100">
            <v>73.022716584330766</v>
          </cell>
        </row>
        <row r="101">
          <cell r="F101" t="str">
            <v>Real. Ac.(%)</v>
          </cell>
          <cell r="G101">
            <v>64.294631724483153</v>
          </cell>
        </row>
        <row r="103">
          <cell r="B103" t="str">
            <v>Içamento</v>
          </cell>
          <cell r="C103" t="str">
            <v>torre</v>
          </cell>
          <cell r="D103">
            <v>296</v>
          </cell>
          <cell r="G103">
            <v>100</v>
          </cell>
        </row>
        <row r="105">
          <cell r="C105">
            <v>102</v>
          </cell>
        </row>
        <row r="106">
          <cell r="C106">
            <v>105</v>
          </cell>
          <cell r="E106" t="str">
            <v>AVANÇO</v>
          </cell>
          <cell r="F106" t="str">
            <v>Prev Ac. (%)</v>
          </cell>
          <cell r="G106">
            <v>50.249480249480257</v>
          </cell>
        </row>
        <row r="107">
          <cell r="F107" t="str">
            <v>Real. Ac.(%)</v>
          </cell>
          <cell r="G107">
            <v>60.810814610878381</v>
          </cell>
        </row>
        <row r="109">
          <cell r="B109" t="str">
            <v>Revisão</v>
          </cell>
          <cell r="C109" t="str">
            <v>torre</v>
          </cell>
          <cell r="D109">
            <v>801</v>
          </cell>
          <cell r="G109">
            <v>100</v>
          </cell>
        </row>
        <row r="111">
          <cell r="C111">
            <v>108</v>
          </cell>
        </row>
        <row r="112">
          <cell r="C112">
            <v>111</v>
          </cell>
          <cell r="E112" t="str">
            <v>AVANÇO</v>
          </cell>
          <cell r="F112" t="str">
            <v>Prev Ac. (%)</v>
          </cell>
          <cell r="G112">
            <v>66.216725430208555</v>
          </cell>
        </row>
        <row r="113">
          <cell r="F113" t="str">
            <v>Real. Ac.(%)</v>
          </cell>
          <cell r="G113">
            <v>55.805243587278397</v>
          </cell>
        </row>
        <row r="114">
          <cell r="B114" t="str">
            <v>INSTALAÇÃO DO PÀRA-RAIO</v>
          </cell>
        </row>
        <row r="119">
          <cell r="B119" t="str">
            <v>Cavaletes de Proteção</v>
          </cell>
          <cell r="C119" t="str">
            <v>km</v>
          </cell>
          <cell r="D119">
            <v>357.34930000000003</v>
          </cell>
          <cell r="G119">
            <v>100</v>
          </cell>
        </row>
        <row r="120">
          <cell r="B120" t="str">
            <v>Rebaixamentos e Devios LD's</v>
          </cell>
        </row>
        <row r="121">
          <cell r="C121">
            <v>118</v>
          </cell>
        </row>
        <row r="122">
          <cell r="C122">
            <v>121</v>
          </cell>
          <cell r="E122" t="str">
            <v>AVANÇO</v>
          </cell>
          <cell r="F122" t="str">
            <v>Prev Ac. (%)</v>
          </cell>
          <cell r="G122">
            <v>53.396693027849757</v>
          </cell>
        </row>
        <row r="123">
          <cell r="F123" t="str">
            <v>Real. Ac.(%)</v>
          </cell>
          <cell r="G123">
            <v>30.462911886213291</v>
          </cell>
        </row>
        <row r="125">
          <cell r="B125" t="str">
            <v xml:space="preserve">Lançamento </v>
          </cell>
          <cell r="C125" t="str">
            <v>km</v>
          </cell>
          <cell r="D125">
            <v>357.34930000000003</v>
          </cell>
          <cell r="G125">
            <v>100</v>
          </cell>
        </row>
        <row r="127">
          <cell r="C127">
            <v>124</v>
          </cell>
        </row>
        <row r="128">
          <cell r="C128">
            <v>127</v>
          </cell>
          <cell r="E128" t="str">
            <v>AVANÇO</v>
          </cell>
          <cell r="F128" t="str">
            <v>Prev Ac. (%)</v>
          </cell>
          <cell r="G128">
            <v>55.595188332499681</v>
          </cell>
        </row>
        <row r="129">
          <cell r="F129" t="str">
            <v>Real. Ac.(%)</v>
          </cell>
          <cell r="G129">
            <v>28.050986019029558</v>
          </cell>
        </row>
        <row r="131">
          <cell r="D131">
            <v>801</v>
          </cell>
          <cell r="G131">
            <v>0</v>
          </cell>
        </row>
        <row r="133">
          <cell r="C133">
            <v>130</v>
          </cell>
        </row>
        <row r="134">
          <cell r="C134">
            <v>133</v>
          </cell>
          <cell r="E134" t="str">
            <v>AVANÇO</v>
          </cell>
          <cell r="F134" t="str">
            <v>Prev.</v>
          </cell>
          <cell r="G134">
            <v>0</v>
          </cell>
        </row>
        <row r="135">
          <cell r="F135" t="str">
            <v>Real.</v>
          </cell>
          <cell r="G135">
            <v>0</v>
          </cell>
        </row>
        <row r="137">
          <cell r="B137" t="str">
            <v xml:space="preserve">Grampeação / Encabeç. </v>
          </cell>
          <cell r="C137" t="str">
            <v>torre</v>
          </cell>
          <cell r="D137">
            <v>801</v>
          </cell>
          <cell r="G137">
            <v>100</v>
          </cell>
        </row>
        <row r="139">
          <cell r="C139">
            <v>136</v>
          </cell>
        </row>
        <row r="140">
          <cell r="C140">
            <v>139</v>
          </cell>
          <cell r="E140" t="str">
            <v>AVANÇO</v>
          </cell>
          <cell r="F140" t="str">
            <v>Prev Ac. (%)</v>
          </cell>
          <cell r="G140">
            <v>48.411299600988968</v>
          </cell>
        </row>
        <row r="141">
          <cell r="F141" t="str">
            <v>Real. Ac.(%)</v>
          </cell>
          <cell r="G141">
            <v>20.349563208277157</v>
          </cell>
        </row>
        <row r="142">
          <cell r="B142" t="str">
            <v>INSTALAÇÃO CONDUTORES</v>
          </cell>
        </row>
        <row r="147">
          <cell r="B147" t="str">
            <v>Instalação de Cadeias /</v>
          </cell>
          <cell r="C147" t="str">
            <v>torre</v>
          </cell>
          <cell r="D147">
            <v>801</v>
          </cell>
          <cell r="G147">
            <v>100</v>
          </cell>
        </row>
        <row r="148">
          <cell r="B148" t="str">
            <v>Roldanas</v>
          </cell>
        </row>
        <row r="149">
          <cell r="C149">
            <v>146</v>
          </cell>
        </row>
        <row r="150">
          <cell r="C150">
            <v>149</v>
          </cell>
          <cell r="E150" t="str">
            <v>AVANÇO</v>
          </cell>
          <cell r="F150" t="str">
            <v>Prev Ac. (%)</v>
          </cell>
          <cell r="G150">
            <v>55.363487947757612</v>
          </cell>
        </row>
        <row r="151">
          <cell r="F151" t="str">
            <v>Real. Ac.(%)</v>
          </cell>
          <cell r="G151">
            <v>30.087390779539323</v>
          </cell>
        </row>
        <row r="153">
          <cell r="B153" t="str">
            <v>Lançamento de Piloto</v>
          </cell>
          <cell r="C153" t="str">
            <v>km</v>
          </cell>
          <cell r="D153">
            <v>357.34930000000003</v>
          </cell>
          <cell r="G153">
            <v>100</v>
          </cell>
        </row>
        <row r="155">
          <cell r="C155">
            <v>152</v>
          </cell>
        </row>
        <row r="156">
          <cell r="C156">
            <v>155</v>
          </cell>
          <cell r="E156" t="str">
            <v>AVANÇO</v>
          </cell>
          <cell r="F156" t="str">
            <v>Prev Ac. (%)</v>
          </cell>
          <cell r="G156">
            <v>50.689852570953207</v>
          </cell>
        </row>
        <row r="157">
          <cell r="F157" t="str">
            <v>Real. Ac.(%)</v>
          </cell>
          <cell r="G157">
            <v>28.476339837240481</v>
          </cell>
        </row>
        <row r="159">
          <cell r="B159" t="str">
            <v xml:space="preserve">Lançamento </v>
          </cell>
          <cell r="C159" t="str">
            <v>km</v>
          </cell>
          <cell r="D159">
            <v>357.34930000000003</v>
          </cell>
          <cell r="G159">
            <v>100</v>
          </cell>
        </row>
        <row r="161">
          <cell r="C161">
            <v>158</v>
          </cell>
        </row>
        <row r="162">
          <cell r="C162">
            <v>161</v>
          </cell>
          <cell r="E162" t="str">
            <v>AVANÇO</v>
          </cell>
          <cell r="F162" t="str">
            <v>Prev Ac. (%)</v>
          </cell>
          <cell r="G162">
            <v>37.941482043093544</v>
          </cell>
        </row>
        <row r="163">
          <cell r="F163" t="str">
            <v>Real. Ac.(%)</v>
          </cell>
          <cell r="G163">
            <v>23.246163137051056</v>
          </cell>
        </row>
        <row r="165">
          <cell r="B165" t="str">
            <v xml:space="preserve">Ancoragem e Grampeação  </v>
          </cell>
          <cell r="C165" t="str">
            <v>torre</v>
          </cell>
          <cell r="D165">
            <v>734</v>
          </cell>
          <cell r="G165">
            <v>100</v>
          </cell>
        </row>
        <row r="167">
          <cell r="C167">
            <v>164</v>
          </cell>
        </row>
        <row r="168">
          <cell r="C168">
            <v>167</v>
          </cell>
          <cell r="E168" t="str">
            <v>AVANÇO</v>
          </cell>
          <cell r="F168" t="str">
            <v>Prev Ac. (%)</v>
          </cell>
          <cell r="G168">
            <v>31.785215427926595</v>
          </cell>
        </row>
        <row r="169">
          <cell r="F169" t="str">
            <v>Real. Ac.(%)</v>
          </cell>
          <cell r="G169">
            <v>20.435967460776567</v>
          </cell>
        </row>
        <row r="171">
          <cell r="B171" t="str">
            <v>Instalação dos Espaçadores e</v>
          </cell>
          <cell r="C171" t="str">
            <v>Km</v>
          </cell>
          <cell r="D171">
            <v>357.34500000000003</v>
          </cell>
          <cell r="G171">
            <v>100</v>
          </cell>
        </row>
        <row r="172">
          <cell r="B172" t="str">
            <v>Amortecedores</v>
          </cell>
          <cell r="D172">
            <v>0</v>
          </cell>
        </row>
        <row r="173">
          <cell r="C173">
            <v>170</v>
          </cell>
        </row>
        <row r="174">
          <cell r="C174">
            <v>173</v>
          </cell>
          <cell r="E174" t="str">
            <v>AVANÇO</v>
          </cell>
          <cell r="F174" t="str">
            <v>Prev Ac. (%)</v>
          </cell>
          <cell r="G174">
            <v>21.416050461140347</v>
          </cell>
        </row>
        <row r="175">
          <cell r="F175" t="str">
            <v>Real. Ac.(%)</v>
          </cell>
          <cell r="G175">
            <v>7.6844507260490547</v>
          </cell>
        </row>
        <row r="177">
          <cell r="B177" t="str">
            <v>Instalação dos Jumper's</v>
          </cell>
          <cell r="C177" t="str">
            <v>Torre</v>
          </cell>
          <cell r="D177">
            <v>140.08000000000001</v>
          </cell>
          <cell r="G177">
            <v>100</v>
          </cell>
        </row>
        <row r="179">
          <cell r="C179">
            <v>176</v>
          </cell>
        </row>
        <row r="180">
          <cell r="C180">
            <v>179</v>
          </cell>
          <cell r="E180" t="str">
            <v>AVANÇO</v>
          </cell>
          <cell r="F180" t="str">
            <v>Prev Ac. (%)</v>
          </cell>
          <cell r="G180">
            <v>22.202697359750474</v>
          </cell>
        </row>
        <row r="181">
          <cell r="F181" t="str">
            <v>Real. Ac.(%)</v>
          </cell>
          <cell r="G181">
            <v>2.142347230154198E-7</v>
          </cell>
        </row>
        <row r="183">
          <cell r="B183" t="str">
            <v xml:space="preserve">Instalação Sinalização </v>
          </cell>
          <cell r="C183" t="str">
            <v>Torre</v>
          </cell>
          <cell r="D183">
            <v>801</v>
          </cell>
          <cell r="G183">
            <v>100</v>
          </cell>
        </row>
        <row r="184">
          <cell r="B184" t="str">
            <v>Revisão Final</v>
          </cell>
        </row>
        <row r="185">
          <cell r="C185">
            <v>182</v>
          </cell>
        </row>
        <row r="186">
          <cell r="C186">
            <v>185</v>
          </cell>
          <cell r="E186" t="str">
            <v>AVANÇO</v>
          </cell>
          <cell r="F186" t="str">
            <v>Prev Ac. (%)</v>
          </cell>
          <cell r="G186">
            <v>0</v>
          </cell>
        </row>
        <row r="187">
          <cell r="F187" t="str">
            <v>Real. Ac.(%)</v>
          </cell>
          <cell r="G187">
            <v>1.2484394506866417E-9</v>
          </cell>
        </row>
        <row r="188">
          <cell r="B188" t="str">
            <v>SERVIÇOS FINAIS</v>
          </cell>
        </row>
        <row r="190">
          <cell r="B190" t="str">
            <v>Seccionamento / Aterramento</v>
          </cell>
          <cell r="C190" t="str">
            <v>km</v>
          </cell>
          <cell r="D190">
            <v>357.34930000000003</v>
          </cell>
          <cell r="G190">
            <v>100</v>
          </cell>
        </row>
        <row r="191">
          <cell r="B191" t="str">
            <v>de Cercas</v>
          </cell>
        </row>
        <row r="192">
          <cell r="C192">
            <v>189</v>
          </cell>
        </row>
        <row r="193">
          <cell r="C193">
            <v>192</v>
          </cell>
          <cell r="E193" t="str">
            <v>AVANÇO</v>
          </cell>
          <cell r="F193" t="str">
            <v>Prev Ac. (%)</v>
          </cell>
          <cell r="G193">
            <v>15.033118576138248</v>
          </cell>
        </row>
        <row r="194">
          <cell r="F194" t="str">
            <v>Real. Ac.(%)</v>
          </cell>
          <cell r="G194">
            <v>1.8581262826315876</v>
          </cell>
        </row>
        <row r="196">
          <cell r="B196" t="str">
            <v>Revisão Solo e Acessos</v>
          </cell>
          <cell r="C196" t="str">
            <v>Torre</v>
          </cell>
          <cell r="D196">
            <v>801</v>
          </cell>
          <cell r="G196">
            <v>100</v>
          </cell>
        </row>
        <row r="198">
          <cell r="C198">
            <v>195</v>
          </cell>
        </row>
        <row r="199">
          <cell r="C199">
            <v>198</v>
          </cell>
          <cell r="E199" t="str">
            <v>AVANÇO</v>
          </cell>
          <cell r="F199" t="str">
            <v>Prev Ac. (%)</v>
          </cell>
          <cell r="G199">
            <v>13.920099875156055</v>
          </cell>
        </row>
        <row r="200">
          <cell r="F200" t="str">
            <v>Real. Ac.(%)</v>
          </cell>
          <cell r="G200">
            <v>23.220973801997506</v>
          </cell>
        </row>
        <row r="202">
          <cell r="B202" t="str">
            <v>Comissionamento e Entrega</v>
          </cell>
          <cell r="C202" t="str">
            <v>Torre</v>
          </cell>
          <cell r="D202">
            <v>801</v>
          </cell>
          <cell r="G202">
            <v>100</v>
          </cell>
        </row>
        <row r="203">
          <cell r="G203">
            <v>0</v>
          </cell>
        </row>
        <row r="204">
          <cell r="C204">
            <v>201</v>
          </cell>
        </row>
        <row r="205">
          <cell r="C205">
            <v>204</v>
          </cell>
          <cell r="E205" t="str">
            <v>AVANÇO</v>
          </cell>
          <cell r="F205" t="str">
            <v>Prev Ac. (%)</v>
          </cell>
          <cell r="G205">
            <v>0</v>
          </cell>
        </row>
        <row r="206">
          <cell r="F206" t="str">
            <v>Real. Ac.(%)</v>
          </cell>
          <cell r="G206">
            <v>0</v>
          </cell>
        </row>
        <row r="207">
          <cell r="B207" t="str">
            <v>GERAL</v>
          </cell>
          <cell r="D207" t="str">
            <v>Progresso fisico       semanal (%)</v>
          </cell>
        </row>
        <row r="209">
          <cell r="D209" t="str">
            <v>Progresso fisico acumulado (%)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  <sheetName val="Gráfico"/>
      <sheetName val="Semanas"/>
      <sheetName val="di"/>
      <sheetName val="Caracteristicas 1"/>
    </sheetNames>
    <sheetDataSet>
      <sheetData sheetId="0" refreshError="1"/>
      <sheetData sheetId="1" refreshError="1"/>
      <sheetData sheetId="2" refreshError="1"/>
      <sheetData sheetId="3" refreshError="1">
        <row r="4">
          <cell r="J4" t="str">
            <v>Locação dos Marcos Centrais</v>
          </cell>
          <cell r="K4">
            <v>14</v>
          </cell>
        </row>
        <row r="5">
          <cell r="J5" t="str">
            <v>Seção Diagonal</v>
          </cell>
          <cell r="K5">
            <v>15</v>
          </cell>
        </row>
        <row r="6">
          <cell r="J6" t="str">
            <v>Resistividade</v>
          </cell>
          <cell r="K6">
            <v>16</v>
          </cell>
        </row>
        <row r="7">
          <cell r="J7" t="str">
            <v>Densidade</v>
          </cell>
          <cell r="K7">
            <v>17</v>
          </cell>
        </row>
        <row r="8">
          <cell r="J8" t="str">
            <v>Sondagem a Percussão - SPT</v>
          </cell>
          <cell r="K8">
            <v>18</v>
          </cell>
        </row>
        <row r="9">
          <cell r="J9" t="str">
            <v>Sondagem a Trado</v>
          </cell>
          <cell r="K9">
            <v>19</v>
          </cell>
        </row>
        <row r="10">
          <cell r="J10" t="str">
            <v>Conferencia de perfil</v>
          </cell>
          <cell r="K10">
            <v>20</v>
          </cell>
        </row>
        <row r="11">
          <cell r="J11" t="str">
            <v>Instal. de Placas e Acessos</v>
          </cell>
          <cell r="K11">
            <v>21</v>
          </cell>
        </row>
        <row r="12">
          <cell r="J12" t="str">
            <v>Estrada de Acesso</v>
          </cell>
          <cell r="K12">
            <v>22</v>
          </cell>
        </row>
        <row r="13">
          <cell r="J13" t="str">
            <v>Limpeza de Faixa</v>
          </cell>
          <cell r="K13">
            <v>23</v>
          </cell>
        </row>
        <row r="14">
          <cell r="J14" t="str">
            <v>Limpeza de Area de Torre</v>
          </cell>
          <cell r="K14">
            <v>24</v>
          </cell>
        </row>
        <row r="15">
          <cell r="J15" t="str">
            <v>Locação de Cavas</v>
          </cell>
          <cell r="K15">
            <v>25</v>
          </cell>
        </row>
        <row r="16">
          <cell r="J16" t="str">
            <v>Escavação - Mastro Central</v>
          </cell>
          <cell r="K16">
            <v>26</v>
          </cell>
        </row>
        <row r="17">
          <cell r="J17" t="str">
            <v>Escavação - Estais</v>
          </cell>
          <cell r="K17">
            <v>27</v>
          </cell>
        </row>
        <row r="18">
          <cell r="J18" t="str">
            <v>Forma e Armação em Campo</v>
          </cell>
          <cell r="K18">
            <v>28</v>
          </cell>
        </row>
        <row r="19">
          <cell r="J19" t="str">
            <v>Encapsulamento</v>
          </cell>
          <cell r="K19">
            <v>29</v>
          </cell>
        </row>
        <row r="20">
          <cell r="J20" t="str">
            <v>Transp. Pré-Moldado - Mastro</v>
          </cell>
          <cell r="K20">
            <v>30</v>
          </cell>
        </row>
        <row r="21">
          <cell r="J21" t="str">
            <v>Corte e Armação no Pátio</v>
          </cell>
          <cell r="K21">
            <v>31</v>
          </cell>
        </row>
        <row r="22">
          <cell r="J22" t="str">
            <v>Concretagem / Inst. Estai</v>
          </cell>
          <cell r="K22">
            <v>32</v>
          </cell>
        </row>
        <row r="23">
          <cell r="J23" t="str">
            <v>Concretagem - Autoportante</v>
          </cell>
          <cell r="K23">
            <v>33</v>
          </cell>
        </row>
        <row r="24">
          <cell r="J24" t="str">
            <v>Reaterro</v>
          </cell>
          <cell r="K24">
            <v>34</v>
          </cell>
        </row>
        <row r="25">
          <cell r="J25" t="str">
            <v>Instalação Contra-Peso</v>
          </cell>
          <cell r="K25">
            <v>35</v>
          </cell>
        </row>
        <row r="26">
          <cell r="J26" t="str">
            <v>Transporte de Torres</v>
          </cell>
          <cell r="K26">
            <v>36</v>
          </cell>
        </row>
        <row r="27">
          <cell r="J27" t="str">
            <v>Pré-Montagem de Torres</v>
          </cell>
          <cell r="K27">
            <v>37</v>
          </cell>
        </row>
        <row r="28">
          <cell r="J28" t="str">
            <v>Montagem de Est. Estaiadas</v>
          </cell>
          <cell r="K28">
            <v>38</v>
          </cell>
        </row>
        <row r="29">
          <cell r="J29" t="str">
            <v>Mont. De Est. Autoportante</v>
          </cell>
          <cell r="K29">
            <v>39</v>
          </cell>
        </row>
        <row r="30">
          <cell r="J30" t="str">
            <v>Revisão de Mont. De Estrut.</v>
          </cell>
          <cell r="K30">
            <v>40</v>
          </cell>
        </row>
        <row r="31">
          <cell r="J31" t="str">
            <v>Icamento de Estruturas</v>
          </cell>
          <cell r="K31">
            <v>41</v>
          </cell>
        </row>
        <row r="32">
          <cell r="J32" t="str">
            <v>Instalação de Cavaletes</v>
          </cell>
          <cell r="K32">
            <v>42</v>
          </cell>
        </row>
        <row r="33">
          <cell r="J33" t="str">
            <v>Lançamento do Para-Raio</v>
          </cell>
          <cell r="K33">
            <v>43</v>
          </cell>
        </row>
        <row r="34">
          <cell r="J34" t="str">
            <v>Niv. E Grampeação Para-Raio</v>
          </cell>
          <cell r="K34">
            <v>44</v>
          </cell>
        </row>
        <row r="35">
          <cell r="J35" t="str">
            <v>Inst. de Cadeias e Bandolas</v>
          </cell>
          <cell r="K35">
            <v>45</v>
          </cell>
        </row>
      </sheetData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  <sheetName val="INCC - M"/>
      <sheetName val="Observações"/>
      <sheetName val="Serviços"/>
      <sheetName val="06.05"/>
      <sheetName val="Toposolo+Schahin"/>
      <sheetName val="Toposolo"/>
      <sheetName val="Toposolo-Resumo"/>
      <sheetName val="Programações"/>
      <sheetName val="SERVIÇOS "/>
      <sheetName val="Sist"/>
    </sheetNames>
    <sheetDataSet>
      <sheetData sheetId="0" refreshError="1"/>
      <sheetData sheetId="1" refreshError="1"/>
      <sheetData sheetId="2" refreshError="1">
        <row r="29">
          <cell r="G29">
            <v>42736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  <sheetName val="LIGAÇÕES DOMICILIARES (SER)"/>
      <sheetName val="EQUIPAM."/>
    </sheetNames>
    <sheetDataSet>
      <sheetData sheetId="0" refreshError="1">
        <row r="10">
          <cell r="B10" t="str">
            <v>1/1</v>
          </cell>
          <cell r="K10">
            <v>38477</v>
          </cell>
          <cell r="L10">
            <v>38477</v>
          </cell>
        </row>
        <row r="11">
          <cell r="B11" t="str">
            <v>1/2</v>
          </cell>
          <cell r="K11">
            <v>38477</v>
          </cell>
          <cell r="L11">
            <v>38477</v>
          </cell>
        </row>
        <row r="12">
          <cell r="B12" t="str">
            <v>1/3</v>
          </cell>
          <cell r="K12">
            <v>38477</v>
          </cell>
          <cell r="L12">
            <v>38477</v>
          </cell>
        </row>
        <row r="13">
          <cell r="B13" t="str">
            <v>2/1</v>
          </cell>
          <cell r="K13">
            <v>38477</v>
          </cell>
          <cell r="L13">
            <v>38477</v>
          </cell>
        </row>
        <row r="14">
          <cell r="B14" t="str">
            <v>2/2</v>
          </cell>
          <cell r="K14">
            <v>38477</v>
          </cell>
          <cell r="L14">
            <v>38477</v>
          </cell>
        </row>
        <row r="15">
          <cell r="B15" t="str">
            <v>3/1</v>
          </cell>
          <cell r="K15">
            <v>38478</v>
          </cell>
          <cell r="L15">
            <v>38478</v>
          </cell>
        </row>
        <row r="16">
          <cell r="B16" t="str">
            <v>3/2</v>
          </cell>
          <cell r="K16">
            <v>38478</v>
          </cell>
          <cell r="L16">
            <v>38478</v>
          </cell>
        </row>
        <row r="17">
          <cell r="B17" t="str">
            <v>3/3</v>
          </cell>
          <cell r="K17">
            <v>38478</v>
          </cell>
          <cell r="L17">
            <v>38478</v>
          </cell>
        </row>
        <row r="18">
          <cell r="B18" t="str">
            <v>4/1</v>
          </cell>
          <cell r="K18">
            <v>38478</v>
          </cell>
          <cell r="L18">
            <v>38478</v>
          </cell>
        </row>
        <row r="19">
          <cell r="B19" t="str">
            <v>4/2</v>
          </cell>
          <cell r="K19">
            <v>38478</v>
          </cell>
          <cell r="L19">
            <v>38478</v>
          </cell>
        </row>
        <row r="20">
          <cell r="B20" t="str">
            <v>4/3</v>
          </cell>
          <cell r="K20">
            <v>38478</v>
          </cell>
          <cell r="L20">
            <v>38478</v>
          </cell>
        </row>
        <row r="21">
          <cell r="B21" t="str">
            <v>5/1</v>
          </cell>
          <cell r="K21">
            <v>38478</v>
          </cell>
          <cell r="L21">
            <v>38478</v>
          </cell>
        </row>
        <row r="22">
          <cell r="B22" t="str">
            <v>5/2</v>
          </cell>
          <cell r="K22">
            <v>38478</v>
          </cell>
          <cell r="L22">
            <v>38478</v>
          </cell>
        </row>
        <row r="23">
          <cell r="B23" t="str">
            <v>6/1</v>
          </cell>
          <cell r="K23">
            <v>38478</v>
          </cell>
          <cell r="L23">
            <v>38478</v>
          </cell>
        </row>
        <row r="24">
          <cell r="B24" t="str">
            <v>6/2</v>
          </cell>
          <cell r="K24">
            <v>38478</v>
          </cell>
          <cell r="L24">
            <v>38478</v>
          </cell>
        </row>
        <row r="25">
          <cell r="B25" t="str">
            <v>7/1</v>
          </cell>
          <cell r="K25">
            <v>38479</v>
          </cell>
          <cell r="L25">
            <v>38479</v>
          </cell>
        </row>
        <row r="26">
          <cell r="B26" t="str">
            <v>7/2</v>
          </cell>
          <cell r="K26">
            <v>38479</v>
          </cell>
          <cell r="L26">
            <v>38479</v>
          </cell>
        </row>
        <row r="27">
          <cell r="B27" t="str">
            <v>8/1</v>
          </cell>
          <cell r="K27">
            <v>38479</v>
          </cell>
          <cell r="L27">
            <v>38479</v>
          </cell>
        </row>
        <row r="28">
          <cell r="B28" t="str">
            <v>8/2</v>
          </cell>
          <cell r="K28">
            <v>38479</v>
          </cell>
          <cell r="L28">
            <v>38479</v>
          </cell>
        </row>
        <row r="29">
          <cell r="B29" t="str">
            <v>9/1</v>
          </cell>
          <cell r="K29">
            <v>38479</v>
          </cell>
          <cell r="L29">
            <v>38479</v>
          </cell>
        </row>
        <row r="30">
          <cell r="B30" t="str">
            <v>9/2</v>
          </cell>
          <cell r="K30">
            <v>38481</v>
          </cell>
          <cell r="L30">
            <v>38481</v>
          </cell>
        </row>
        <row r="31">
          <cell r="B31" t="str">
            <v>9/3</v>
          </cell>
          <cell r="K31">
            <v>38481</v>
          </cell>
          <cell r="L31">
            <v>38481</v>
          </cell>
        </row>
        <row r="32">
          <cell r="B32" t="str">
            <v>10/1</v>
          </cell>
          <cell r="K32">
            <v>38482</v>
          </cell>
          <cell r="L32">
            <v>38482</v>
          </cell>
        </row>
        <row r="33">
          <cell r="B33" t="str">
            <v>10/2</v>
          </cell>
          <cell r="K33">
            <v>38482</v>
          </cell>
          <cell r="L33">
            <v>38482</v>
          </cell>
        </row>
        <row r="34">
          <cell r="B34" t="str">
            <v>10/3</v>
          </cell>
          <cell r="K34">
            <v>38482</v>
          </cell>
          <cell r="L34">
            <v>38482</v>
          </cell>
        </row>
        <row r="35">
          <cell r="B35" t="str">
            <v>11/1</v>
          </cell>
          <cell r="K35">
            <v>38482</v>
          </cell>
          <cell r="L35">
            <v>38482</v>
          </cell>
        </row>
        <row r="36">
          <cell r="B36" t="str">
            <v>11/2</v>
          </cell>
          <cell r="K36">
            <v>38482</v>
          </cell>
          <cell r="L36">
            <v>38482</v>
          </cell>
        </row>
        <row r="37">
          <cell r="B37" t="str">
            <v>12/1</v>
          </cell>
          <cell r="K37">
            <v>38482</v>
          </cell>
          <cell r="L37">
            <v>38482</v>
          </cell>
        </row>
        <row r="38">
          <cell r="B38" t="str">
            <v>12/2</v>
          </cell>
          <cell r="K38">
            <v>38482</v>
          </cell>
          <cell r="L38">
            <v>38482</v>
          </cell>
        </row>
        <row r="39">
          <cell r="B39" t="str">
            <v>13/1</v>
          </cell>
          <cell r="K39">
            <v>38482</v>
          </cell>
          <cell r="L39">
            <v>38482</v>
          </cell>
        </row>
        <row r="40">
          <cell r="B40" t="str">
            <v>13/2</v>
          </cell>
          <cell r="K40">
            <v>38482</v>
          </cell>
          <cell r="L40">
            <v>38482</v>
          </cell>
        </row>
        <row r="41">
          <cell r="B41" t="str">
            <v>13/3</v>
          </cell>
          <cell r="K41">
            <v>38483</v>
          </cell>
          <cell r="L41">
            <v>38483</v>
          </cell>
        </row>
        <row r="42">
          <cell r="B42" t="str">
            <v>14/1</v>
          </cell>
          <cell r="K42">
            <v>38483</v>
          </cell>
          <cell r="L42">
            <v>38483</v>
          </cell>
        </row>
        <row r="43">
          <cell r="B43" t="str">
            <v>14/2</v>
          </cell>
          <cell r="K43">
            <v>38483</v>
          </cell>
          <cell r="L43">
            <v>38483</v>
          </cell>
        </row>
        <row r="44">
          <cell r="B44" t="str">
            <v>15/1</v>
          </cell>
          <cell r="K44">
            <v>38483</v>
          </cell>
          <cell r="L44">
            <v>38483</v>
          </cell>
        </row>
        <row r="45">
          <cell r="B45" t="str">
            <v>15/2</v>
          </cell>
          <cell r="K45">
            <v>38483</v>
          </cell>
          <cell r="L45">
            <v>38483</v>
          </cell>
        </row>
        <row r="46">
          <cell r="B46" t="str">
            <v>16/1</v>
          </cell>
          <cell r="K46">
            <v>38483</v>
          </cell>
          <cell r="L46">
            <v>38483</v>
          </cell>
        </row>
        <row r="47">
          <cell r="B47" t="str">
            <v>16/2</v>
          </cell>
          <cell r="K47">
            <v>38483</v>
          </cell>
          <cell r="L47">
            <v>38483</v>
          </cell>
        </row>
        <row r="48">
          <cell r="B48" t="str">
            <v>17/1</v>
          </cell>
          <cell r="K48">
            <v>38483</v>
          </cell>
          <cell r="L48">
            <v>38483</v>
          </cell>
        </row>
        <row r="49">
          <cell r="B49" t="str">
            <v>17/2</v>
          </cell>
          <cell r="K49">
            <v>38483</v>
          </cell>
          <cell r="L49">
            <v>38483</v>
          </cell>
        </row>
        <row r="50">
          <cell r="B50" t="str">
            <v>18/1</v>
          </cell>
          <cell r="K50">
            <v>38483</v>
          </cell>
          <cell r="L50">
            <v>38483</v>
          </cell>
        </row>
        <row r="51">
          <cell r="B51" t="str">
            <v>18/2</v>
          </cell>
          <cell r="K51">
            <v>38484</v>
          </cell>
          <cell r="L51">
            <v>38484</v>
          </cell>
        </row>
        <row r="52">
          <cell r="B52" t="str">
            <v>19/1</v>
          </cell>
          <cell r="K52">
            <v>38484</v>
          </cell>
          <cell r="L52">
            <v>38484</v>
          </cell>
        </row>
        <row r="53">
          <cell r="B53" t="str">
            <v>19/2</v>
          </cell>
          <cell r="K53">
            <v>38484</v>
          </cell>
          <cell r="L53">
            <v>38484</v>
          </cell>
        </row>
        <row r="54">
          <cell r="B54" t="str">
            <v>20/1</v>
          </cell>
          <cell r="K54">
            <v>38484</v>
          </cell>
          <cell r="L54">
            <v>38484</v>
          </cell>
        </row>
        <row r="55">
          <cell r="B55" t="str">
            <v>20/2</v>
          </cell>
          <cell r="K55">
            <v>38485</v>
          </cell>
          <cell r="L55">
            <v>38485</v>
          </cell>
        </row>
        <row r="56">
          <cell r="B56" t="str">
            <v>20/3</v>
          </cell>
          <cell r="K56">
            <v>38485</v>
          </cell>
          <cell r="L56">
            <v>38485</v>
          </cell>
        </row>
        <row r="57">
          <cell r="B57" t="str">
            <v>21/1</v>
          </cell>
          <cell r="K57">
            <v>38485</v>
          </cell>
          <cell r="L57">
            <v>38485</v>
          </cell>
        </row>
        <row r="58">
          <cell r="B58" t="str">
            <v>22/1</v>
          </cell>
          <cell r="K58">
            <v>38486</v>
          </cell>
          <cell r="L58">
            <v>38486</v>
          </cell>
        </row>
        <row r="59">
          <cell r="B59" t="str">
            <v>22/2</v>
          </cell>
          <cell r="K59">
            <v>38485</v>
          </cell>
          <cell r="L59">
            <v>38485</v>
          </cell>
        </row>
        <row r="60">
          <cell r="B60" t="str">
            <v>22/3</v>
          </cell>
          <cell r="K60">
            <v>38484</v>
          </cell>
          <cell r="L60">
            <v>38484</v>
          </cell>
        </row>
        <row r="61">
          <cell r="B61" t="str">
            <v>23/1</v>
          </cell>
          <cell r="K61">
            <v>38484</v>
          </cell>
          <cell r="L61">
            <v>38484</v>
          </cell>
        </row>
        <row r="62">
          <cell r="B62" t="str">
            <v>23/2</v>
          </cell>
          <cell r="K62">
            <v>38484</v>
          </cell>
          <cell r="L62">
            <v>38484</v>
          </cell>
        </row>
        <row r="63">
          <cell r="B63" t="str">
            <v>24/1</v>
          </cell>
          <cell r="K63">
            <v>38485</v>
          </cell>
          <cell r="L63">
            <v>38485</v>
          </cell>
        </row>
        <row r="64">
          <cell r="B64" t="str">
            <v>24/2</v>
          </cell>
          <cell r="K64">
            <v>38485</v>
          </cell>
          <cell r="L64">
            <v>38485</v>
          </cell>
        </row>
        <row r="65">
          <cell r="B65" t="str">
            <v>24/3</v>
          </cell>
          <cell r="K65">
            <v>38486</v>
          </cell>
          <cell r="L65">
            <v>38486</v>
          </cell>
        </row>
        <row r="66">
          <cell r="B66" t="str">
            <v>25/1</v>
          </cell>
          <cell r="K66">
            <v>38486</v>
          </cell>
          <cell r="L66">
            <v>38486</v>
          </cell>
        </row>
        <row r="67">
          <cell r="B67" t="str">
            <v>25/2</v>
          </cell>
          <cell r="K67">
            <v>38486</v>
          </cell>
          <cell r="L67">
            <v>38486</v>
          </cell>
        </row>
        <row r="68">
          <cell r="B68" t="str">
            <v>26/1</v>
          </cell>
          <cell r="K68">
            <v>38487</v>
          </cell>
          <cell r="L68">
            <v>38487</v>
          </cell>
        </row>
        <row r="69">
          <cell r="B69" t="str">
            <v>26/2</v>
          </cell>
          <cell r="K69">
            <v>38487</v>
          </cell>
          <cell r="L69">
            <v>38487</v>
          </cell>
        </row>
        <row r="70">
          <cell r="B70" t="str">
            <v>26/3</v>
          </cell>
          <cell r="K70">
            <v>38488</v>
          </cell>
          <cell r="L70">
            <v>38488</v>
          </cell>
        </row>
        <row r="71">
          <cell r="B71" t="str">
            <v>27/1</v>
          </cell>
          <cell r="K71">
            <v>38488</v>
          </cell>
          <cell r="L71">
            <v>38488</v>
          </cell>
        </row>
        <row r="72">
          <cell r="B72" t="str">
            <v>28/1</v>
          </cell>
          <cell r="K72">
            <v>38488</v>
          </cell>
          <cell r="L72">
            <v>38488</v>
          </cell>
        </row>
        <row r="73">
          <cell r="B73" t="str">
            <v>28/2</v>
          </cell>
          <cell r="K73">
            <v>38488</v>
          </cell>
          <cell r="L73">
            <v>38488</v>
          </cell>
        </row>
        <row r="74">
          <cell r="B74" t="str">
            <v>28/3</v>
          </cell>
          <cell r="K74">
            <v>38489</v>
          </cell>
          <cell r="L74">
            <v>38489</v>
          </cell>
        </row>
        <row r="75">
          <cell r="B75" t="str">
            <v>29/1</v>
          </cell>
          <cell r="K75">
            <v>38489</v>
          </cell>
          <cell r="L75">
            <v>38489</v>
          </cell>
        </row>
        <row r="76">
          <cell r="B76" t="str">
            <v>29/2</v>
          </cell>
          <cell r="K76">
            <v>38489</v>
          </cell>
          <cell r="L76">
            <v>38489</v>
          </cell>
        </row>
        <row r="77">
          <cell r="B77" t="str">
            <v>30/1</v>
          </cell>
          <cell r="K77">
            <v>38490</v>
          </cell>
          <cell r="L77">
            <v>38490</v>
          </cell>
        </row>
        <row r="78">
          <cell r="B78" t="str">
            <v>30/2</v>
          </cell>
          <cell r="K78">
            <v>38490</v>
          </cell>
          <cell r="L78">
            <v>38490</v>
          </cell>
        </row>
        <row r="79">
          <cell r="B79" t="str">
            <v>31/1</v>
          </cell>
          <cell r="K79">
            <v>38490</v>
          </cell>
          <cell r="L79">
            <v>38490</v>
          </cell>
        </row>
        <row r="80">
          <cell r="B80" t="str">
            <v>31/2</v>
          </cell>
          <cell r="K80">
            <v>38484</v>
          </cell>
          <cell r="L80">
            <v>38484</v>
          </cell>
        </row>
        <row r="81">
          <cell r="B81" t="str">
            <v>32/1</v>
          </cell>
          <cell r="K81">
            <v>38484</v>
          </cell>
          <cell r="L81">
            <v>38484</v>
          </cell>
        </row>
        <row r="82">
          <cell r="B82" t="str">
            <v>32/2</v>
          </cell>
          <cell r="K82">
            <v>38484</v>
          </cell>
          <cell r="L82">
            <v>38484</v>
          </cell>
        </row>
        <row r="83">
          <cell r="B83" t="str">
            <v>33/1</v>
          </cell>
          <cell r="K83">
            <v>38484</v>
          </cell>
          <cell r="L83">
            <v>38484</v>
          </cell>
        </row>
        <row r="84">
          <cell r="B84" t="str">
            <v>33/2</v>
          </cell>
          <cell r="K84">
            <v>38485</v>
          </cell>
          <cell r="L84">
            <v>38485</v>
          </cell>
        </row>
        <row r="85">
          <cell r="B85" t="str">
            <v>33/3</v>
          </cell>
          <cell r="K85">
            <v>38485</v>
          </cell>
          <cell r="L85">
            <v>38485</v>
          </cell>
        </row>
        <row r="86">
          <cell r="B86" t="str">
            <v>34/1</v>
          </cell>
          <cell r="K86">
            <v>38485</v>
          </cell>
          <cell r="L86">
            <v>38485</v>
          </cell>
        </row>
        <row r="87">
          <cell r="B87" t="str">
            <v>34/2</v>
          </cell>
          <cell r="K87">
            <v>38485</v>
          </cell>
          <cell r="L87">
            <v>38485</v>
          </cell>
        </row>
        <row r="88">
          <cell r="B88" t="str">
            <v>35/1</v>
          </cell>
          <cell r="K88">
            <v>38486</v>
          </cell>
          <cell r="L88">
            <v>38486</v>
          </cell>
        </row>
        <row r="89">
          <cell r="B89" t="str">
            <v>35/2</v>
          </cell>
          <cell r="K89">
            <v>38486</v>
          </cell>
          <cell r="L89">
            <v>38486</v>
          </cell>
        </row>
        <row r="90">
          <cell r="B90" t="str">
            <v>35/3</v>
          </cell>
          <cell r="K90">
            <v>38486</v>
          </cell>
          <cell r="L90">
            <v>38486</v>
          </cell>
        </row>
        <row r="91">
          <cell r="B91" t="str">
            <v>36/1</v>
          </cell>
          <cell r="K91">
            <v>38486</v>
          </cell>
          <cell r="L91">
            <v>38486</v>
          </cell>
        </row>
        <row r="92">
          <cell r="B92" t="str">
            <v>37/1</v>
          </cell>
          <cell r="K92">
            <v>38486</v>
          </cell>
          <cell r="L92">
            <v>38486</v>
          </cell>
        </row>
        <row r="93">
          <cell r="B93" t="str">
            <v>37/2</v>
          </cell>
          <cell r="K93">
            <v>38486</v>
          </cell>
          <cell r="L93">
            <v>38486</v>
          </cell>
        </row>
        <row r="94">
          <cell r="B94" t="str">
            <v>37/3</v>
          </cell>
          <cell r="K94">
            <v>38487</v>
          </cell>
          <cell r="L94">
            <v>38487</v>
          </cell>
        </row>
        <row r="95">
          <cell r="B95" t="str">
            <v>38/1</v>
          </cell>
          <cell r="K95">
            <v>38488</v>
          </cell>
          <cell r="L95">
            <v>38488</v>
          </cell>
        </row>
        <row r="96">
          <cell r="B96" t="str">
            <v>38/2</v>
          </cell>
          <cell r="K96">
            <v>38487</v>
          </cell>
          <cell r="L96">
            <v>38487</v>
          </cell>
        </row>
        <row r="97">
          <cell r="B97" t="str">
            <v>39/1</v>
          </cell>
          <cell r="K97">
            <v>38488</v>
          </cell>
          <cell r="L97">
            <v>38488</v>
          </cell>
        </row>
        <row r="98">
          <cell r="B98" t="str">
            <v>39/2</v>
          </cell>
          <cell r="K98">
            <v>38488</v>
          </cell>
          <cell r="L98">
            <v>38488</v>
          </cell>
        </row>
        <row r="99">
          <cell r="B99" t="str">
            <v>40/1</v>
          </cell>
          <cell r="K99">
            <v>38488</v>
          </cell>
          <cell r="L99">
            <v>38488</v>
          </cell>
        </row>
        <row r="100">
          <cell r="B100" t="str">
            <v>40/2</v>
          </cell>
          <cell r="K100">
            <v>38489</v>
          </cell>
          <cell r="L100">
            <v>38489</v>
          </cell>
        </row>
        <row r="101">
          <cell r="B101" t="str">
            <v>41/1</v>
          </cell>
          <cell r="K101">
            <v>38486</v>
          </cell>
          <cell r="L101">
            <v>38486</v>
          </cell>
        </row>
        <row r="102">
          <cell r="B102" t="str">
            <v>41/2</v>
          </cell>
          <cell r="K102">
            <v>38487</v>
          </cell>
          <cell r="L102">
            <v>38487</v>
          </cell>
        </row>
        <row r="103">
          <cell r="B103" t="str">
            <v>42/1</v>
          </cell>
          <cell r="K103">
            <v>38487</v>
          </cell>
          <cell r="L103">
            <v>38487</v>
          </cell>
        </row>
        <row r="104">
          <cell r="B104" t="str">
            <v>42/2</v>
          </cell>
          <cell r="K104">
            <v>38487</v>
          </cell>
          <cell r="L104">
            <v>38487</v>
          </cell>
        </row>
        <row r="105">
          <cell r="B105" t="str">
            <v>43/1</v>
          </cell>
          <cell r="K105">
            <v>38487</v>
          </cell>
          <cell r="L105">
            <v>38487</v>
          </cell>
        </row>
        <row r="106">
          <cell r="B106" t="str">
            <v>43/2</v>
          </cell>
          <cell r="K106">
            <v>38488</v>
          </cell>
          <cell r="L106">
            <v>38488</v>
          </cell>
        </row>
        <row r="107">
          <cell r="B107" t="str">
            <v>44/1</v>
          </cell>
          <cell r="K107">
            <v>38488</v>
          </cell>
          <cell r="L107">
            <v>38488</v>
          </cell>
        </row>
        <row r="108">
          <cell r="B108" t="str">
            <v>45/1</v>
          </cell>
          <cell r="K108">
            <v>38489</v>
          </cell>
          <cell r="L108">
            <v>38489</v>
          </cell>
        </row>
        <row r="109">
          <cell r="B109" t="str">
            <v>45/2</v>
          </cell>
          <cell r="K109">
            <v>38488</v>
          </cell>
          <cell r="L109">
            <v>38488</v>
          </cell>
        </row>
        <row r="110">
          <cell r="B110" t="str">
            <v>45/3</v>
          </cell>
          <cell r="K110">
            <v>38488</v>
          </cell>
          <cell r="L110">
            <v>38488</v>
          </cell>
        </row>
        <row r="111">
          <cell r="B111" t="str">
            <v>46/1</v>
          </cell>
          <cell r="K111">
            <v>38489</v>
          </cell>
          <cell r="L111">
            <v>38489</v>
          </cell>
        </row>
        <row r="112">
          <cell r="B112" t="str">
            <v>46/2</v>
          </cell>
          <cell r="K112">
            <v>38489</v>
          </cell>
          <cell r="L112">
            <v>38489</v>
          </cell>
        </row>
        <row r="113">
          <cell r="B113" t="str">
            <v>46/3</v>
          </cell>
          <cell r="K113">
            <v>38489</v>
          </cell>
          <cell r="L113">
            <v>38489</v>
          </cell>
        </row>
        <row r="114">
          <cell r="B114" t="str">
            <v>47/1</v>
          </cell>
          <cell r="K114">
            <v>38489</v>
          </cell>
          <cell r="L114">
            <v>38489</v>
          </cell>
        </row>
        <row r="115">
          <cell r="B115" t="str">
            <v>47/2</v>
          </cell>
          <cell r="K115">
            <v>38490</v>
          </cell>
          <cell r="L115">
            <v>38490</v>
          </cell>
        </row>
        <row r="116">
          <cell r="B116" t="str">
            <v>48/1</v>
          </cell>
          <cell r="K116">
            <v>38489</v>
          </cell>
          <cell r="L116">
            <v>38489</v>
          </cell>
        </row>
        <row r="117">
          <cell r="B117" t="str">
            <v>48/2</v>
          </cell>
          <cell r="K117">
            <v>38489</v>
          </cell>
          <cell r="L117">
            <v>38489</v>
          </cell>
        </row>
        <row r="118">
          <cell r="B118" t="str">
            <v>49/1</v>
          </cell>
        </row>
        <row r="119">
          <cell r="B119" t="str">
            <v>50/1</v>
          </cell>
        </row>
        <row r="120">
          <cell r="B120" t="str">
            <v>50/2</v>
          </cell>
        </row>
        <row r="121">
          <cell r="B121" t="str">
            <v>51/1</v>
          </cell>
        </row>
        <row r="122">
          <cell r="B122" t="str">
            <v>51/2</v>
          </cell>
        </row>
        <row r="123">
          <cell r="B123" t="str">
            <v>51/3</v>
          </cell>
        </row>
        <row r="124">
          <cell r="B124" t="str">
            <v>52/1</v>
          </cell>
        </row>
        <row r="125">
          <cell r="B125" t="str">
            <v>52/2</v>
          </cell>
        </row>
        <row r="126">
          <cell r="B126" t="str">
            <v>53/1</v>
          </cell>
        </row>
        <row r="127">
          <cell r="B127" t="str">
            <v>53/2</v>
          </cell>
        </row>
        <row r="128">
          <cell r="B128" t="str">
            <v>54/1</v>
          </cell>
        </row>
        <row r="129">
          <cell r="B129" t="str">
            <v>54/2</v>
          </cell>
        </row>
        <row r="130">
          <cell r="B130" t="str">
            <v>55/1</v>
          </cell>
        </row>
        <row r="131">
          <cell r="B131" t="str">
            <v>55/2</v>
          </cell>
        </row>
        <row r="132">
          <cell r="B132" t="str">
            <v>56/1</v>
          </cell>
        </row>
        <row r="133">
          <cell r="B133" t="str">
            <v>56/2</v>
          </cell>
        </row>
        <row r="134">
          <cell r="B134" t="str">
            <v>56/3</v>
          </cell>
        </row>
        <row r="135">
          <cell r="B135" t="str">
            <v>57/1</v>
          </cell>
        </row>
        <row r="136">
          <cell r="B136" t="str">
            <v>57/2</v>
          </cell>
        </row>
        <row r="137">
          <cell r="B137" t="str">
            <v>58/1</v>
          </cell>
        </row>
        <row r="138">
          <cell r="B138" t="str">
            <v>58/2</v>
          </cell>
        </row>
        <row r="139">
          <cell r="B139" t="str">
            <v>59/1</v>
          </cell>
        </row>
        <row r="140">
          <cell r="B140" t="str">
            <v>59/2</v>
          </cell>
        </row>
        <row r="141">
          <cell r="B141" t="str">
            <v>60/1</v>
          </cell>
        </row>
        <row r="142">
          <cell r="B142" t="str">
            <v>60/2</v>
          </cell>
        </row>
        <row r="143">
          <cell r="B143" t="str">
            <v>61/1</v>
          </cell>
        </row>
        <row r="144">
          <cell r="B144" t="str">
            <v>61/2</v>
          </cell>
        </row>
        <row r="145">
          <cell r="B145" t="str">
            <v>62/1</v>
          </cell>
        </row>
        <row r="146">
          <cell r="B146" t="str">
            <v>62/2</v>
          </cell>
        </row>
        <row r="147">
          <cell r="B147" t="str">
            <v>62/3</v>
          </cell>
        </row>
        <row r="148">
          <cell r="B148" t="str">
            <v>63/1</v>
          </cell>
        </row>
        <row r="149">
          <cell r="B149" t="str">
            <v>63/2</v>
          </cell>
        </row>
        <row r="150">
          <cell r="B150" t="str">
            <v>64/1</v>
          </cell>
        </row>
        <row r="151">
          <cell r="B151" t="str">
            <v>64/2</v>
          </cell>
        </row>
        <row r="152">
          <cell r="B152" t="str">
            <v>65/1</v>
          </cell>
        </row>
        <row r="153">
          <cell r="B153" t="str">
            <v>65/2</v>
          </cell>
        </row>
        <row r="154">
          <cell r="B154" t="str">
            <v>66/1</v>
          </cell>
        </row>
        <row r="155">
          <cell r="B155" t="str">
            <v>66/2</v>
          </cell>
        </row>
        <row r="156">
          <cell r="B156" t="str">
            <v>66/3</v>
          </cell>
        </row>
        <row r="157">
          <cell r="B157" t="str">
            <v>67/1</v>
          </cell>
        </row>
        <row r="158">
          <cell r="B158" t="str">
            <v>67/2</v>
          </cell>
        </row>
        <row r="159">
          <cell r="B159" t="str">
            <v>68/1</v>
          </cell>
        </row>
        <row r="160">
          <cell r="B160" t="str">
            <v>68/2</v>
          </cell>
        </row>
        <row r="161">
          <cell r="B161" t="str">
            <v>69/1</v>
          </cell>
        </row>
        <row r="162">
          <cell r="B162" t="str">
            <v>69/2</v>
          </cell>
        </row>
        <row r="163">
          <cell r="B163" t="str">
            <v>70/1</v>
          </cell>
        </row>
        <row r="164">
          <cell r="B164" t="str">
            <v>70/2</v>
          </cell>
        </row>
        <row r="165">
          <cell r="B165" t="str">
            <v>70/3</v>
          </cell>
        </row>
        <row r="166">
          <cell r="B166" t="str">
            <v>71/1</v>
          </cell>
        </row>
        <row r="167">
          <cell r="B167" t="str">
            <v>71/2</v>
          </cell>
        </row>
        <row r="168">
          <cell r="B168" t="str">
            <v>72/1</v>
          </cell>
        </row>
        <row r="169">
          <cell r="B169" t="str">
            <v>72/2</v>
          </cell>
        </row>
        <row r="170">
          <cell r="B170" t="str">
            <v>72/3</v>
          </cell>
        </row>
        <row r="171">
          <cell r="B171" t="str">
            <v>73/1</v>
          </cell>
        </row>
        <row r="172">
          <cell r="B172" t="str">
            <v>73/2</v>
          </cell>
        </row>
        <row r="173">
          <cell r="B173" t="str">
            <v>74/1</v>
          </cell>
        </row>
        <row r="174">
          <cell r="B174" t="str">
            <v>74/2</v>
          </cell>
        </row>
        <row r="175">
          <cell r="B175" t="str">
            <v>75/1</v>
          </cell>
        </row>
        <row r="176">
          <cell r="B176" t="str">
            <v>75/2</v>
          </cell>
        </row>
        <row r="177">
          <cell r="B177" t="str">
            <v>76/1</v>
          </cell>
          <cell r="K177">
            <v>38491</v>
          </cell>
          <cell r="L177">
            <v>38491</v>
          </cell>
        </row>
        <row r="178">
          <cell r="B178" t="str">
            <v>76/2</v>
          </cell>
          <cell r="K178">
            <v>38491</v>
          </cell>
          <cell r="L178">
            <v>38491</v>
          </cell>
        </row>
        <row r="179">
          <cell r="B179" t="str">
            <v>77/1</v>
          </cell>
          <cell r="K179">
            <v>38491</v>
          </cell>
          <cell r="L179">
            <v>38491</v>
          </cell>
        </row>
        <row r="180">
          <cell r="B180" t="str">
            <v>77/2</v>
          </cell>
          <cell r="K180">
            <v>38495</v>
          </cell>
          <cell r="L180">
            <v>38495</v>
          </cell>
        </row>
        <row r="181">
          <cell r="B181" t="str">
            <v>77/3</v>
          </cell>
          <cell r="K181">
            <v>38495</v>
          </cell>
          <cell r="L181">
            <v>38495</v>
          </cell>
        </row>
        <row r="182">
          <cell r="B182" t="str">
            <v>78/1</v>
          </cell>
          <cell r="K182">
            <v>38498</v>
          </cell>
          <cell r="L182">
            <v>38498</v>
          </cell>
        </row>
        <row r="183">
          <cell r="B183" t="str">
            <v>78/2</v>
          </cell>
          <cell r="K183">
            <v>38498</v>
          </cell>
          <cell r="L183">
            <v>38498</v>
          </cell>
        </row>
        <row r="184">
          <cell r="B184" t="str">
            <v>79/1</v>
          </cell>
          <cell r="K184">
            <v>38496</v>
          </cell>
          <cell r="L184">
            <v>38496</v>
          </cell>
        </row>
        <row r="185">
          <cell r="B185" t="str">
            <v>79/2</v>
          </cell>
          <cell r="K185">
            <v>38496</v>
          </cell>
          <cell r="L185">
            <v>38496</v>
          </cell>
        </row>
        <row r="186">
          <cell r="B186" t="str">
            <v>80/1</v>
          </cell>
          <cell r="K186">
            <v>38496</v>
          </cell>
          <cell r="L186">
            <v>38496</v>
          </cell>
        </row>
        <row r="187">
          <cell r="B187" t="str">
            <v>80/2</v>
          </cell>
          <cell r="K187">
            <v>38495</v>
          </cell>
          <cell r="L187">
            <v>38495</v>
          </cell>
        </row>
        <row r="188">
          <cell r="B188" t="str">
            <v>81/1</v>
          </cell>
          <cell r="K188">
            <v>38495</v>
          </cell>
          <cell r="L188">
            <v>38495</v>
          </cell>
        </row>
        <row r="189">
          <cell r="B189" t="str">
            <v>81/2</v>
          </cell>
          <cell r="K189">
            <v>38491</v>
          </cell>
          <cell r="L189">
            <v>38491</v>
          </cell>
        </row>
        <row r="190">
          <cell r="B190" t="str">
            <v>82/1</v>
          </cell>
          <cell r="K190">
            <v>38491</v>
          </cell>
          <cell r="L190">
            <v>38491</v>
          </cell>
        </row>
        <row r="191">
          <cell r="B191" t="str">
            <v>82/2</v>
          </cell>
          <cell r="K191">
            <v>38491</v>
          </cell>
          <cell r="L191">
            <v>38491</v>
          </cell>
        </row>
        <row r="192">
          <cell r="B192" t="str">
            <v>83/1</v>
          </cell>
          <cell r="K192">
            <v>38491</v>
          </cell>
          <cell r="L192">
            <v>38491</v>
          </cell>
        </row>
        <row r="193">
          <cell r="B193" t="str">
            <v>83/2</v>
          </cell>
          <cell r="K193">
            <v>38491</v>
          </cell>
          <cell r="L193">
            <v>38491</v>
          </cell>
        </row>
        <row r="194">
          <cell r="B194" t="str">
            <v>84/1</v>
          </cell>
          <cell r="K194">
            <v>38495</v>
          </cell>
          <cell r="L194">
            <v>38495</v>
          </cell>
        </row>
        <row r="195">
          <cell r="B195" t="str">
            <v>84/2</v>
          </cell>
          <cell r="K195">
            <v>38495</v>
          </cell>
          <cell r="L195">
            <v>38495</v>
          </cell>
        </row>
        <row r="196">
          <cell r="B196" t="str">
            <v>85/1</v>
          </cell>
          <cell r="K196">
            <v>38497</v>
          </cell>
          <cell r="L196">
            <v>38497</v>
          </cell>
        </row>
        <row r="197">
          <cell r="B197" t="str">
            <v>85/2</v>
          </cell>
          <cell r="K197">
            <v>38497</v>
          </cell>
          <cell r="L197">
            <v>38497</v>
          </cell>
        </row>
        <row r="198">
          <cell r="B198" t="str">
            <v>86/1</v>
          </cell>
          <cell r="K198">
            <v>38496</v>
          </cell>
          <cell r="L198">
            <v>38496</v>
          </cell>
        </row>
        <row r="199">
          <cell r="B199" t="str">
            <v>86/2</v>
          </cell>
          <cell r="K199">
            <v>38496</v>
          </cell>
          <cell r="L199">
            <v>38496</v>
          </cell>
        </row>
        <row r="200">
          <cell r="B200" t="str">
            <v>87/1</v>
          </cell>
          <cell r="K200">
            <v>38496</v>
          </cell>
          <cell r="L200">
            <v>38496</v>
          </cell>
        </row>
        <row r="201">
          <cell r="B201" t="str">
            <v>87/2</v>
          </cell>
          <cell r="K201">
            <v>38496</v>
          </cell>
          <cell r="L201">
            <v>38496</v>
          </cell>
        </row>
        <row r="202">
          <cell r="B202" t="str">
            <v>88/1</v>
          </cell>
          <cell r="K202">
            <v>38498</v>
          </cell>
          <cell r="L202">
            <v>38498</v>
          </cell>
        </row>
        <row r="203">
          <cell r="B203" t="str">
            <v>88/2</v>
          </cell>
          <cell r="K203">
            <v>38498</v>
          </cell>
          <cell r="L203">
            <v>38498</v>
          </cell>
        </row>
        <row r="204">
          <cell r="B204" t="str">
            <v>89/1</v>
          </cell>
          <cell r="K204">
            <v>38498</v>
          </cell>
          <cell r="L204">
            <v>38498</v>
          </cell>
        </row>
        <row r="205">
          <cell r="B205" t="str">
            <v>89/2</v>
          </cell>
          <cell r="K205">
            <v>38498</v>
          </cell>
          <cell r="L205">
            <v>38498</v>
          </cell>
        </row>
        <row r="206">
          <cell r="B206" t="str">
            <v>89/3</v>
          </cell>
          <cell r="K206">
            <v>38498</v>
          </cell>
          <cell r="L206">
            <v>38498</v>
          </cell>
        </row>
        <row r="207">
          <cell r="B207" t="str">
            <v>90/1</v>
          </cell>
          <cell r="K207">
            <v>38498</v>
          </cell>
          <cell r="L207">
            <v>38498</v>
          </cell>
        </row>
        <row r="208">
          <cell r="B208" t="str">
            <v>90/2</v>
          </cell>
          <cell r="K208">
            <v>38499</v>
          </cell>
          <cell r="L208">
            <v>38499</v>
          </cell>
        </row>
        <row r="209">
          <cell r="B209" t="str">
            <v>91/1</v>
          </cell>
        </row>
        <row r="210">
          <cell r="B210" t="str">
            <v>91/2</v>
          </cell>
        </row>
        <row r="211">
          <cell r="B211" t="str">
            <v>92/1</v>
          </cell>
        </row>
        <row r="212">
          <cell r="B212" t="str">
            <v>92/2</v>
          </cell>
        </row>
        <row r="213">
          <cell r="B213" t="str">
            <v>92/3</v>
          </cell>
        </row>
        <row r="214">
          <cell r="B214" t="str">
            <v>93/1</v>
          </cell>
        </row>
        <row r="215">
          <cell r="B215" t="str">
            <v>93/2</v>
          </cell>
        </row>
        <row r="216">
          <cell r="B216" t="str">
            <v>94/1</v>
          </cell>
        </row>
        <row r="217">
          <cell r="B217" t="str">
            <v>94/2</v>
          </cell>
        </row>
        <row r="218">
          <cell r="B218" t="str">
            <v>95/1</v>
          </cell>
        </row>
        <row r="219">
          <cell r="B219" t="str">
            <v>95/2</v>
          </cell>
        </row>
        <row r="220">
          <cell r="B220" t="str">
            <v>95/3</v>
          </cell>
        </row>
        <row r="221">
          <cell r="B221" t="str">
            <v>96/1</v>
          </cell>
        </row>
        <row r="222">
          <cell r="B222" t="str">
            <v>96/2</v>
          </cell>
        </row>
        <row r="223">
          <cell r="B223" t="str">
            <v>97/1</v>
          </cell>
        </row>
        <row r="224">
          <cell r="B224" t="str">
            <v>97/2</v>
          </cell>
        </row>
        <row r="225">
          <cell r="B225" t="str">
            <v>98/1</v>
          </cell>
        </row>
        <row r="226">
          <cell r="B226" t="str">
            <v>98/2</v>
          </cell>
        </row>
        <row r="227">
          <cell r="B227" t="str">
            <v>99/1</v>
          </cell>
        </row>
        <row r="228">
          <cell r="B228" t="str">
            <v>99/2</v>
          </cell>
        </row>
        <row r="229">
          <cell r="B229" t="str">
            <v>100/1</v>
          </cell>
        </row>
        <row r="230">
          <cell r="B230" t="str">
            <v>100/2</v>
          </cell>
        </row>
        <row r="231">
          <cell r="B231" t="str">
            <v>101/1</v>
          </cell>
        </row>
        <row r="232">
          <cell r="B232" t="str">
            <v>101/2</v>
          </cell>
        </row>
        <row r="233">
          <cell r="B233" t="str">
            <v>102/1</v>
          </cell>
        </row>
        <row r="234">
          <cell r="B234" t="str">
            <v>102/2</v>
          </cell>
        </row>
        <row r="235">
          <cell r="B235" t="str">
            <v>103/1</v>
          </cell>
        </row>
        <row r="236">
          <cell r="B236" t="str">
            <v>103/2</v>
          </cell>
        </row>
        <row r="237">
          <cell r="B237" t="str">
            <v>104/1</v>
          </cell>
        </row>
        <row r="238">
          <cell r="B238" t="str">
            <v>104/2</v>
          </cell>
        </row>
        <row r="239">
          <cell r="B239" t="str">
            <v>105/1</v>
          </cell>
        </row>
        <row r="240">
          <cell r="B240" t="str">
            <v>105/2</v>
          </cell>
        </row>
        <row r="241">
          <cell r="B241" t="str">
            <v>106/1</v>
          </cell>
        </row>
        <row r="242">
          <cell r="B242" t="str">
            <v>106/2</v>
          </cell>
        </row>
        <row r="243">
          <cell r="B243" t="str">
            <v>107/1</v>
          </cell>
        </row>
        <row r="244">
          <cell r="B244" t="str">
            <v>107/2</v>
          </cell>
        </row>
        <row r="245">
          <cell r="B245" t="str">
            <v>107/3</v>
          </cell>
        </row>
        <row r="246">
          <cell r="B246" t="str">
            <v>108/1</v>
          </cell>
        </row>
        <row r="247">
          <cell r="B247" t="str">
            <v>108/2</v>
          </cell>
        </row>
        <row r="248">
          <cell r="B248" t="str">
            <v>109/1</v>
          </cell>
        </row>
        <row r="249">
          <cell r="B249" t="str">
            <v>109/2</v>
          </cell>
        </row>
        <row r="250">
          <cell r="B250" t="str">
            <v>110/1</v>
          </cell>
        </row>
        <row r="251">
          <cell r="B251" t="str">
            <v>110/2</v>
          </cell>
        </row>
        <row r="252">
          <cell r="B252" t="str">
            <v>111/1</v>
          </cell>
        </row>
        <row r="253">
          <cell r="B253" t="str">
            <v>111/2</v>
          </cell>
        </row>
        <row r="254">
          <cell r="B254" t="str">
            <v>112/1</v>
          </cell>
        </row>
        <row r="255">
          <cell r="B255" t="str">
            <v>112/2</v>
          </cell>
        </row>
        <row r="256">
          <cell r="B256" t="str">
            <v>112/3</v>
          </cell>
        </row>
        <row r="257">
          <cell r="B257" t="str">
            <v>113/1</v>
          </cell>
        </row>
        <row r="258">
          <cell r="B258" t="str">
            <v>113/2</v>
          </cell>
        </row>
        <row r="259">
          <cell r="B259" t="str">
            <v>114/1</v>
          </cell>
        </row>
        <row r="260">
          <cell r="B260" t="str">
            <v>114/2</v>
          </cell>
        </row>
        <row r="261">
          <cell r="B261" t="str">
            <v>115/1</v>
          </cell>
        </row>
        <row r="262">
          <cell r="B262" t="str">
            <v>115/2</v>
          </cell>
        </row>
        <row r="263">
          <cell r="B263" t="str">
            <v>115/3</v>
          </cell>
        </row>
        <row r="264">
          <cell r="B264" t="str">
            <v>116/1</v>
          </cell>
        </row>
        <row r="265">
          <cell r="B265" t="str">
            <v>116/2</v>
          </cell>
        </row>
        <row r="266">
          <cell r="B266" t="str">
            <v>117/1</v>
          </cell>
        </row>
        <row r="267">
          <cell r="B267" t="str">
            <v>117/2</v>
          </cell>
        </row>
        <row r="268">
          <cell r="B268" t="str">
            <v>118/1</v>
          </cell>
          <cell r="D268">
            <v>117219.18</v>
          </cell>
        </row>
        <row r="269">
          <cell r="B269" t="str">
            <v>118/2</v>
          </cell>
        </row>
        <row r="270">
          <cell r="B270" t="str">
            <v>119/1</v>
          </cell>
        </row>
      </sheetData>
      <sheetData sheetId="1" refreshError="1">
        <row r="6">
          <cell r="R6" t="str">
            <v>Semana</v>
          </cell>
          <cell r="S6" t="str">
            <v>Dia</v>
          </cell>
        </row>
        <row r="7">
          <cell r="R7">
            <v>1</v>
          </cell>
          <cell r="S7">
            <v>37982</v>
          </cell>
        </row>
        <row r="8">
          <cell r="R8">
            <v>2</v>
          </cell>
          <cell r="S8">
            <v>37989</v>
          </cell>
        </row>
        <row r="9">
          <cell r="R9">
            <v>3</v>
          </cell>
          <cell r="S9">
            <v>37996</v>
          </cell>
        </row>
        <row r="10">
          <cell r="R10">
            <v>4</v>
          </cell>
          <cell r="S10">
            <v>38003</v>
          </cell>
        </row>
        <row r="11">
          <cell r="R11">
            <v>5</v>
          </cell>
          <cell r="S11">
            <v>38010</v>
          </cell>
        </row>
        <row r="12">
          <cell r="R12">
            <v>6</v>
          </cell>
          <cell r="S12">
            <v>38017</v>
          </cell>
        </row>
        <row r="13">
          <cell r="R13">
            <v>7</v>
          </cell>
          <cell r="S13">
            <v>38024</v>
          </cell>
        </row>
        <row r="14">
          <cell r="R14">
            <v>8</v>
          </cell>
          <cell r="S14">
            <v>38031</v>
          </cell>
        </row>
        <row r="15">
          <cell r="R15">
            <v>9</v>
          </cell>
          <cell r="S15">
            <v>38038</v>
          </cell>
        </row>
        <row r="16">
          <cell r="R16">
            <v>10</v>
          </cell>
          <cell r="S16">
            <v>38045</v>
          </cell>
        </row>
        <row r="17">
          <cell r="R17">
            <v>11</v>
          </cell>
          <cell r="S17">
            <v>38052</v>
          </cell>
        </row>
        <row r="18">
          <cell r="R18">
            <v>12</v>
          </cell>
          <cell r="S18">
            <v>38059</v>
          </cell>
        </row>
        <row r="19">
          <cell r="R19">
            <v>13</v>
          </cell>
          <cell r="S19">
            <v>38066</v>
          </cell>
        </row>
        <row r="20">
          <cell r="R20">
            <v>14</v>
          </cell>
          <cell r="S20">
            <v>38073</v>
          </cell>
        </row>
        <row r="21">
          <cell r="R21">
            <v>15</v>
          </cell>
          <cell r="S21">
            <v>38080</v>
          </cell>
        </row>
        <row r="22">
          <cell r="R22">
            <v>16</v>
          </cell>
          <cell r="S22">
            <v>38087</v>
          </cell>
        </row>
        <row r="23">
          <cell r="R23">
            <v>17</v>
          </cell>
          <cell r="S23">
            <v>38094</v>
          </cell>
        </row>
        <row r="24">
          <cell r="R24">
            <v>18</v>
          </cell>
          <cell r="S24">
            <v>38101</v>
          </cell>
        </row>
        <row r="25">
          <cell r="R25">
            <v>19</v>
          </cell>
          <cell r="S25">
            <v>38108</v>
          </cell>
        </row>
        <row r="26">
          <cell r="R26">
            <v>20</v>
          </cell>
          <cell r="S26">
            <v>38115</v>
          </cell>
        </row>
        <row r="27">
          <cell r="R27">
            <v>21</v>
          </cell>
          <cell r="S27">
            <v>38122</v>
          </cell>
        </row>
        <row r="28">
          <cell r="R28">
            <v>22</v>
          </cell>
          <cell r="S28">
            <v>38129</v>
          </cell>
        </row>
        <row r="29">
          <cell r="R29">
            <v>23</v>
          </cell>
          <cell r="S29">
            <v>38136</v>
          </cell>
        </row>
        <row r="30">
          <cell r="R30">
            <v>24</v>
          </cell>
          <cell r="S30">
            <v>38143</v>
          </cell>
        </row>
        <row r="31">
          <cell r="R31">
            <v>25</v>
          </cell>
          <cell r="S31">
            <v>38150</v>
          </cell>
        </row>
        <row r="32">
          <cell r="R32">
            <v>26</v>
          </cell>
          <cell r="S32">
            <v>38157</v>
          </cell>
        </row>
        <row r="33">
          <cell r="R33">
            <v>27</v>
          </cell>
          <cell r="S33">
            <v>38164</v>
          </cell>
        </row>
        <row r="34">
          <cell r="R34">
            <v>28</v>
          </cell>
          <cell r="S34">
            <v>38171</v>
          </cell>
        </row>
        <row r="35">
          <cell r="R35">
            <v>29</v>
          </cell>
          <cell r="S35">
            <v>38178</v>
          </cell>
        </row>
        <row r="36">
          <cell r="R36">
            <v>30</v>
          </cell>
          <cell r="S36">
            <v>38185</v>
          </cell>
        </row>
        <row r="37">
          <cell r="R37">
            <v>31</v>
          </cell>
          <cell r="S37">
            <v>38192</v>
          </cell>
        </row>
        <row r="38">
          <cell r="R38">
            <v>32</v>
          </cell>
          <cell r="S38">
            <v>38199</v>
          </cell>
        </row>
        <row r="39">
          <cell r="R39">
            <v>33</v>
          </cell>
          <cell r="S39">
            <v>38206</v>
          </cell>
        </row>
        <row r="40">
          <cell r="R40">
            <v>34</v>
          </cell>
          <cell r="S40">
            <v>38213</v>
          </cell>
        </row>
        <row r="41">
          <cell r="R41">
            <v>34</v>
          </cell>
          <cell r="S41">
            <v>38220</v>
          </cell>
        </row>
        <row r="48">
          <cell r="R48">
            <v>35</v>
          </cell>
          <cell r="S48">
            <v>38220</v>
          </cell>
        </row>
        <row r="49">
          <cell r="R49">
            <v>36</v>
          </cell>
          <cell r="S49">
            <v>38227</v>
          </cell>
        </row>
        <row r="50">
          <cell r="R50">
            <v>37</v>
          </cell>
          <cell r="S50">
            <v>38234</v>
          </cell>
        </row>
        <row r="51">
          <cell r="R51">
            <v>38</v>
          </cell>
          <cell r="S51">
            <v>38241</v>
          </cell>
        </row>
        <row r="52">
          <cell r="R52">
            <v>39</v>
          </cell>
          <cell r="S52">
            <v>38248</v>
          </cell>
        </row>
        <row r="53">
          <cell r="R53">
            <v>40</v>
          </cell>
          <cell r="S53">
            <v>38255</v>
          </cell>
        </row>
        <row r="54">
          <cell r="R54">
            <v>41</v>
          </cell>
          <cell r="S54">
            <v>38262</v>
          </cell>
        </row>
        <row r="55">
          <cell r="R55">
            <v>42</v>
          </cell>
          <cell r="S55">
            <v>38269</v>
          </cell>
        </row>
        <row r="56">
          <cell r="R56">
            <v>43</v>
          </cell>
          <cell r="S56">
            <v>38276</v>
          </cell>
        </row>
        <row r="57">
          <cell r="R57">
            <v>44</v>
          </cell>
          <cell r="S57">
            <v>38283</v>
          </cell>
        </row>
        <row r="58">
          <cell r="R58">
            <v>45</v>
          </cell>
          <cell r="S58">
            <v>38290</v>
          </cell>
        </row>
        <row r="59">
          <cell r="R59">
            <v>46</v>
          </cell>
          <cell r="S59">
            <v>38297</v>
          </cell>
        </row>
        <row r="60">
          <cell r="R60">
            <v>47</v>
          </cell>
          <cell r="S60">
            <v>38304</v>
          </cell>
        </row>
        <row r="61">
          <cell r="R61">
            <v>48</v>
          </cell>
          <cell r="S61">
            <v>38311</v>
          </cell>
        </row>
        <row r="62">
          <cell r="R62">
            <v>49</v>
          </cell>
          <cell r="S62">
            <v>38318</v>
          </cell>
        </row>
        <row r="63">
          <cell r="R63">
            <v>50</v>
          </cell>
          <cell r="S63">
            <v>38325</v>
          </cell>
        </row>
        <row r="64">
          <cell r="R64">
            <v>51</v>
          </cell>
          <cell r="S64">
            <v>38332</v>
          </cell>
        </row>
        <row r="65">
          <cell r="R65">
            <v>52</v>
          </cell>
          <cell r="S65">
            <v>38339</v>
          </cell>
        </row>
        <row r="66">
          <cell r="R66">
            <v>53</v>
          </cell>
          <cell r="S66">
            <v>38346</v>
          </cell>
        </row>
        <row r="67">
          <cell r="R67">
            <v>1.4</v>
          </cell>
          <cell r="S67">
            <v>38353</v>
          </cell>
        </row>
        <row r="68">
          <cell r="R68">
            <v>2.4</v>
          </cell>
          <cell r="S68">
            <v>38360</v>
          </cell>
        </row>
        <row r="69">
          <cell r="R69">
            <v>3.4</v>
          </cell>
          <cell r="S69">
            <v>38367</v>
          </cell>
        </row>
        <row r="70">
          <cell r="R70">
            <v>4.4000000000000004</v>
          </cell>
          <cell r="S70">
            <v>38374</v>
          </cell>
        </row>
        <row r="71">
          <cell r="R71">
            <v>5.4</v>
          </cell>
          <cell r="S71">
            <v>38381</v>
          </cell>
        </row>
        <row r="72">
          <cell r="R72">
            <v>6.4</v>
          </cell>
          <cell r="S72">
            <v>38388</v>
          </cell>
        </row>
        <row r="73">
          <cell r="R73">
            <v>7.4</v>
          </cell>
          <cell r="S73">
            <v>38395</v>
          </cell>
        </row>
        <row r="74">
          <cell r="R74">
            <v>8.4</v>
          </cell>
          <cell r="S74">
            <v>38402</v>
          </cell>
        </row>
        <row r="75">
          <cell r="R75">
            <v>9.4</v>
          </cell>
          <cell r="S75">
            <v>38409</v>
          </cell>
        </row>
        <row r="76">
          <cell r="R76">
            <v>10.4</v>
          </cell>
          <cell r="S76">
            <v>38416</v>
          </cell>
        </row>
        <row r="77">
          <cell r="R77">
            <v>11.4</v>
          </cell>
          <cell r="S77">
            <v>38423</v>
          </cell>
        </row>
        <row r="78">
          <cell r="R78">
            <v>12.4</v>
          </cell>
          <cell r="S78">
            <v>38430</v>
          </cell>
        </row>
        <row r="79">
          <cell r="R79">
            <v>13.4</v>
          </cell>
          <cell r="S79">
            <v>38437</v>
          </cell>
        </row>
        <row r="80">
          <cell r="R80">
            <v>14.4</v>
          </cell>
          <cell r="S80">
            <v>38444</v>
          </cell>
        </row>
        <row r="81">
          <cell r="R81">
            <v>15.4</v>
          </cell>
          <cell r="S81">
            <v>38451</v>
          </cell>
        </row>
        <row r="82">
          <cell r="R82">
            <v>16.399999999999999</v>
          </cell>
          <cell r="S82">
            <v>38458</v>
          </cell>
        </row>
        <row r="83">
          <cell r="R83">
            <v>17.399999999999999</v>
          </cell>
          <cell r="S83">
            <v>38465</v>
          </cell>
        </row>
        <row r="84">
          <cell r="R84">
            <v>18.399999999999999</v>
          </cell>
          <cell r="S84">
            <v>38472</v>
          </cell>
        </row>
        <row r="85">
          <cell r="R85">
            <v>19.399999999999999</v>
          </cell>
          <cell r="S85">
            <v>38479</v>
          </cell>
        </row>
        <row r="86">
          <cell r="R86">
            <v>20.399999999999999</v>
          </cell>
          <cell r="S86">
            <v>38486</v>
          </cell>
        </row>
        <row r="87">
          <cell r="R87">
            <v>21.4</v>
          </cell>
          <cell r="S87">
            <v>38493</v>
          </cell>
        </row>
        <row r="88">
          <cell r="R88">
            <v>22.4</v>
          </cell>
          <cell r="S88">
            <v>38500</v>
          </cell>
        </row>
        <row r="89">
          <cell r="R89">
            <v>23.4</v>
          </cell>
          <cell r="S89">
            <v>38507</v>
          </cell>
        </row>
        <row r="90">
          <cell r="R90">
            <v>24.4</v>
          </cell>
          <cell r="S90">
            <v>38514</v>
          </cell>
        </row>
        <row r="91">
          <cell r="R91">
            <v>25.4</v>
          </cell>
          <cell r="S91">
            <v>38521</v>
          </cell>
        </row>
        <row r="92">
          <cell r="R92">
            <v>26.4</v>
          </cell>
          <cell r="S92">
            <v>38528</v>
          </cell>
        </row>
        <row r="93">
          <cell r="R93">
            <v>27.4</v>
          </cell>
          <cell r="S93">
            <v>38535</v>
          </cell>
        </row>
        <row r="94">
          <cell r="R94">
            <v>28.4</v>
          </cell>
          <cell r="S94">
            <v>38542</v>
          </cell>
        </row>
        <row r="95">
          <cell r="R95">
            <v>29.4</v>
          </cell>
          <cell r="S95">
            <v>38549</v>
          </cell>
        </row>
        <row r="96">
          <cell r="R96">
            <v>30.4</v>
          </cell>
          <cell r="S96">
            <v>38556</v>
          </cell>
        </row>
        <row r="97">
          <cell r="R97">
            <v>31.4</v>
          </cell>
          <cell r="S97">
            <v>38563</v>
          </cell>
        </row>
        <row r="98">
          <cell r="R98">
            <v>32.4</v>
          </cell>
          <cell r="S98">
            <v>38570</v>
          </cell>
        </row>
        <row r="99">
          <cell r="R99">
            <v>33.4</v>
          </cell>
          <cell r="S99">
            <v>38577</v>
          </cell>
        </row>
        <row r="100">
          <cell r="R100">
            <v>34.4</v>
          </cell>
          <cell r="S100">
            <v>38584</v>
          </cell>
        </row>
        <row r="101">
          <cell r="R101">
            <v>35.4</v>
          </cell>
          <cell r="S101">
            <v>38591</v>
          </cell>
        </row>
        <row r="102">
          <cell r="R102">
            <v>36.4</v>
          </cell>
          <cell r="S102">
            <v>38598</v>
          </cell>
        </row>
        <row r="103">
          <cell r="R103">
            <v>37.4</v>
          </cell>
          <cell r="S103">
            <v>38605</v>
          </cell>
        </row>
        <row r="104">
          <cell r="R104">
            <v>38.4</v>
          </cell>
          <cell r="S104">
            <v>38612</v>
          </cell>
        </row>
        <row r="105">
          <cell r="R105">
            <v>39.4</v>
          </cell>
          <cell r="S105">
            <v>38619</v>
          </cell>
        </row>
        <row r="106">
          <cell r="R106">
            <v>40.4</v>
          </cell>
          <cell r="S106">
            <v>38626</v>
          </cell>
        </row>
        <row r="107">
          <cell r="R107">
            <v>41.4</v>
          </cell>
          <cell r="S107">
            <v>38633</v>
          </cell>
        </row>
        <row r="108">
          <cell r="R108">
            <v>42.4</v>
          </cell>
          <cell r="S108">
            <v>38640</v>
          </cell>
        </row>
        <row r="109">
          <cell r="R109">
            <v>43.4</v>
          </cell>
          <cell r="S109">
            <v>38647</v>
          </cell>
        </row>
        <row r="110">
          <cell r="R110">
            <v>44.4</v>
          </cell>
          <cell r="S110">
            <v>38654</v>
          </cell>
        </row>
        <row r="111">
          <cell r="R111">
            <v>45.4</v>
          </cell>
          <cell r="S111">
            <v>38661</v>
          </cell>
        </row>
        <row r="112">
          <cell r="R112">
            <v>46.4</v>
          </cell>
          <cell r="S112">
            <v>38668</v>
          </cell>
        </row>
        <row r="113">
          <cell r="R113">
            <v>47.4</v>
          </cell>
          <cell r="S113">
            <v>38675</v>
          </cell>
        </row>
        <row r="114">
          <cell r="R114">
            <v>48.4</v>
          </cell>
          <cell r="S114">
            <v>38682</v>
          </cell>
        </row>
        <row r="115">
          <cell r="R115">
            <v>49.4</v>
          </cell>
          <cell r="S115">
            <v>38689</v>
          </cell>
        </row>
        <row r="116">
          <cell r="R116">
            <v>50.4</v>
          </cell>
          <cell r="S116">
            <v>38696</v>
          </cell>
        </row>
        <row r="117">
          <cell r="R117">
            <v>51.4</v>
          </cell>
          <cell r="S117">
            <v>38703</v>
          </cell>
        </row>
        <row r="118">
          <cell r="R118">
            <v>52.4</v>
          </cell>
          <cell r="S118">
            <v>38710</v>
          </cell>
        </row>
        <row r="119">
          <cell r="R119">
            <v>53.4</v>
          </cell>
          <cell r="S119">
            <v>38717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1">
          <cell r="C11">
            <v>1</v>
          </cell>
        </row>
        <row r="12">
          <cell r="C12" t="str">
            <v>SE CAMPOS NOVOS (REATOR)</v>
          </cell>
          <cell r="D12" t="str">
            <v>SE CAMPOS NOVOS (REATOR)</v>
          </cell>
          <cell r="K12" t="str">
            <v>trado</v>
          </cell>
          <cell r="L12" t="str">
            <v>trado</v>
          </cell>
          <cell r="R12">
            <v>38509</v>
          </cell>
          <cell r="S12">
            <v>38509</v>
          </cell>
        </row>
        <row r="13">
          <cell r="C13" t="str">
            <v>Pórtico</v>
          </cell>
          <cell r="D13" t="str">
            <v>SE CN(PR)</v>
          </cell>
          <cell r="E13">
            <v>0</v>
          </cell>
          <cell r="F13">
            <v>0</v>
          </cell>
          <cell r="I13" t="str">
            <v>MV-0</v>
          </cell>
          <cell r="J13" t="str">
            <v>MV-0</v>
          </cell>
          <cell r="K13" t="str">
            <v>11º32'55'' E</v>
          </cell>
          <cell r="L13" t="str">
            <v>trado</v>
          </cell>
          <cell r="M13">
            <v>38477</v>
          </cell>
          <cell r="N13">
            <v>38477</v>
          </cell>
          <cell r="R13">
            <v>38509</v>
          </cell>
          <cell r="S13">
            <v>38509</v>
          </cell>
        </row>
        <row r="14">
          <cell r="C14" t="str">
            <v>TRECHO A - SE CAMPOS NOVOS a 90/2</v>
          </cell>
          <cell r="D14" t="str">
            <v>1/1</v>
          </cell>
          <cell r="E14">
            <v>69.989999999999995</v>
          </cell>
          <cell r="F14">
            <v>69.989999999999995</v>
          </cell>
          <cell r="G14" t="str">
            <v>RAFL</v>
          </cell>
          <cell r="K14" t="str">
            <v>trado</v>
          </cell>
          <cell r="L14" t="str">
            <v>trado</v>
          </cell>
          <cell r="M14">
            <v>38477</v>
          </cell>
          <cell r="N14">
            <v>38477</v>
          </cell>
          <cell r="O14">
            <v>38477</v>
          </cell>
        </row>
        <row r="15">
          <cell r="C15" t="str">
            <v>TRECHO A - SE CAMPOS NOVOS a 90/2</v>
          </cell>
          <cell r="D15" t="str">
            <v>1/2</v>
          </cell>
          <cell r="E15">
            <v>213.75</v>
          </cell>
          <cell r="F15">
            <v>283.74</v>
          </cell>
          <cell r="G15" t="str">
            <v>CR2</v>
          </cell>
          <cell r="I15" t="str">
            <v>MV-1</v>
          </cell>
          <cell r="J15" t="str">
            <v>26º50'46'' E</v>
          </cell>
          <cell r="K15" t="str">
            <v>trado</v>
          </cell>
          <cell r="L15" t="str">
            <v>trado</v>
          </cell>
          <cell r="M15">
            <v>38477</v>
          </cell>
          <cell r="N15">
            <v>38477</v>
          </cell>
          <cell r="O15">
            <v>38477</v>
          </cell>
        </row>
        <row r="16">
          <cell r="C16" t="str">
            <v>TRECHO A - SE CAMPOS NOVOS a 90/2</v>
          </cell>
          <cell r="D16" t="str">
            <v>1/3</v>
          </cell>
          <cell r="E16">
            <v>278.83999999999997</v>
          </cell>
          <cell r="F16">
            <v>562.57999999999993</v>
          </cell>
          <cell r="G16" t="str">
            <v>RA30</v>
          </cell>
          <cell r="I16" t="str">
            <v>MV-1</v>
          </cell>
          <cell r="J16" t="str">
            <v>MV-1</v>
          </cell>
          <cell r="K16" t="str">
            <v>26º50'46'' E</v>
          </cell>
          <cell r="L16" t="str">
            <v>spt</v>
          </cell>
          <cell r="M16">
            <v>38477</v>
          </cell>
          <cell r="N16">
            <v>38477</v>
          </cell>
          <cell r="O16">
            <v>38477</v>
          </cell>
          <cell r="R16">
            <v>38551</v>
          </cell>
        </row>
        <row r="17">
          <cell r="C17" t="str">
            <v>TRECHO A - SE CAMPOS NOVOS a 90/2</v>
          </cell>
          <cell r="D17" t="str">
            <v>2/1</v>
          </cell>
          <cell r="E17">
            <v>672.04</v>
          </cell>
          <cell r="F17">
            <v>1234.6199999999999</v>
          </cell>
          <cell r="G17" t="str">
            <v>CR2</v>
          </cell>
          <cell r="K17" t="str">
            <v>trado</v>
          </cell>
          <cell r="L17" t="str">
            <v>trado</v>
          </cell>
          <cell r="M17">
            <v>38477</v>
          </cell>
          <cell r="N17">
            <v>38477</v>
          </cell>
          <cell r="O17">
            <v>38477</v>
          </cell>
        </row>
        <row r="18">
          <cell r="C18" t="str">
            <v>TRECHO A - SE CAMPOS NOVOS a 90/2</v>
          </cell>
          <cell r="D18" t="str">
            <v>2/2</v>
          </cell>
          <cell r="E18">
            <v>347.38</v>
          </cell>
          <cell r="F18">
            <v>1582</v>
          </cell>
          <cell r="G18" t="str">
            <v>CR2</v>
          </cell>
          <cell r="K18" t="str">
            <v>trado</v>
          </cell>
          <cell r="L18" t="str">
            <v>trado</v>
          </cell>
          <cell r="M18">
            <v>38477</v>
          </cell>
          <cell r="N18">
            <v>38477</v>
          </cell>
          <cell r="O18">
            <v>38477</v>
          </cell>
        </row>
        <row r="19">
          <cell r="C19" t="str">
            <v>TRECHO A - SE CAMPOS NOVOS a 90/2</v>
          </cell>
          <cell r="D19" t="str">
            <v>3/1</v>
          </cell>
          <cell r="E19">
            <v>566</v>
          </cell>
          <cell r="F19">
            <v>2148</v>
          </cell>
          <cell r="G19" t="str">
            <v>CR2</v>
          </cell>
          <cell r="J19" t="str">
            <v>00º46'18'' D</v>
          </cell>
          <cell r="K19" t="str">
            <v>trado</v>
          </cell>
          <cell r="L19" t="str">
            <v>trado</v>
          </cell>
          <cell r="M19">
            <v>38478</v>
          </cell>
          <cell r="N19">
            <v>38478</v>
          </cell>
          <cell r="O19">
            <v>38478</v>
          </cell>
        </row>
        <row r="20">
          <cell r="C20" t="str">
            <v>TRECHO A - SE CAMPOS NOVOS a 90/2</v>
          </cell>
          <cell r="D20" t="str">
            <v>3/2</v>
          </cell>
          <cell r="E20">
            <v>487</v>
          </cell>
          <cell r="F20">
            <v>2635</v>
          </cell>
          <cell r="G20" t="str">
            <v>CR2</v>
          </cell>
          <cell r="I20" t="str">
            <v>MV-2</v>
          </cell>
          <cell r="J20" t="str">
            <v>00º46'18'' D</v>
          </cell>
          <cell r="K20" t="str">
            <v>00º46'18'' D</v>
          </cell>
          <cell r="L20" t="str">
            <v>trado</v>
          </cell>
          <cell r="M20">
            <v>38478</v>
          </cell>
          <cell r="N20">
            <v>38478</v>
          </cell>
          <cell r="O20">
            <v>38478</v>
          </cell>
        </row>
        <row r="21">
          <cell r="C21" t="str">
            <v>TRECHO A - SE CAMPOS NOVOS a 90/2</v>
          </cell>
          <cell r="D21" t="str">
            <v>3/3</v>
          </cell>
          <cell r="E21">
            <v>337.5</v>
          </cell>
          <cell r="F21">
            <v>2972.5</v>
          </cell>
          <cell r="G21" t="str">
            <v>RA30</v>
          </cell>
          <cell r="I21" t="str">
            <v>MV-2</v>
          </cell>
          <cell r="J21" t="str">
            <v>MV-2</v>
          </cell>
          <cell r="K21" t="str">
            <v>18º24'54'' E</v>
          </cell>
          <cell r="L21" t="str">
            <v>spt</v>
          </cell>
          <cell r="M21">
            <v>38478</v>
          </cell>
          <cell r="N21">
            <v>38478</v>
          </cell>
          <cell r="O21">
            <v>38478</v>
          </cell>
          <cell r="R21">
            <v>38553</v>
          </cell>
        </row>
        <row r="22">
          <cell r="C22" t="str">
            <v>TRECHO A - SE CAMPOS NOVOS a 90/2</v>
          </cell>
          <cell r="D22" t="str">
            <v>4/1</v>
          </cell>
          <cell r="E22">
            <v>196.87</v>
          </cell>
          <cell r="F22">
            <v>3169.37</v>
          </cell>
          <cell r="G22" t="str">
            <v>RS8</v>
          </cell>
          <cell r="K22" t="str">
            <v>trado</v>
          </cell>
          <cell r="L22" t="str">
            <v>trado</v>
          </cell>
          <cell r="M22">
            <v>38478</v>
          </cell>
          <cell r="N22">
            <v>38478</v>
          </cell>
          <cell r="O22">
            <v>38478</v>
          </cell>
        </row>
        <row r="23">
          <cell r="C23" t="str">
            <v>TRECHO A - SE CAMPOS NOVOS a 90/2</v>
          </cell>
          <cell r="D23" t="str">
            <v>4/2</v>
          </cell>
          <cell r="E23">
            <v>262.3</v>
          </cell>
          <cell r="F23">
            <v>3431.67</v>
          </cell>
          <cell r="G23" t="str">
            <v>CR2</v>
          </cell>
          <cell r="K23" t="str">
            <v>trado</v>
          </cell>
          <cell r="L23" t="str">
            <v>trado</v>
          </cell>
          <cell r="M23">
            <v>38478</v>
          </cell>
          <cell r="N23">
            <v>38478</v>
          </cell>
          <cell r="O23">
            <v>38478</v>
          </cell>
        </row>
        <row r="24">
          <cell r="C24" t="str">
            <v>TRECHO A - SE CAMPOS NOVOS a 90/2</v>
          </cell>
          <cell r="D24" t="str">
            <v>4/3</v>
          </cell>
          <cell r="E24">
            <v>485.32</v>
          </cell>
          <cell r="F24">
            <v>3916.9900000000002</v>
          </cell>
          <cell r="G24" t="str">
            <v>CR2</v>
          </cell>
          <cell r="K24" t="str">
            <v>trado</v>
          </cell>
          <cell r="L24" t="str">
            <v>trado</v>
          </cell>
          <cell r="M24">
            <v>38478</v>
          </cell>
          <cell r="N24">
            <v>38478</v>
          </cell>
          <cell r="O24">
            <v>38478</v>
          </cell>
        </row>
        <row r="25">
          <cell r="C25" t="str">
            <v>TRECHO A - SE CAMPOS NOVOS a 90/2</v>
          </cell>
          <cell r="D25" t="str">
            <v>5/1</v>
          </cell>
          <cell r="E25">
            <v>574.96</v>
          </cell>
          <cell r="F25">
            <v>4491.9500000000007</v>
          </cell>
          <cell r="G25" t="str">
            <v>CR2</v>
          </cell>
          <cell r="K25" t="str">
            <v>trado</v>
          </cell>
          <cell r="L25" t="str">
            <v>trado</v>
          </cell>
          <cell r="M25">
            <v>38478</v>
          </cell>
          <cell r="N25">
            <v>38478</v>
          </cell>
          <cell r="O25">
            <v>38478</v>
          </cell>
        </row>
        <row r="26">
          <cell r="C26" t="str">
            <v>TRECHO A - SE CAMPOS NOVOS a 90/2</v>
          </cell>
          <cell r="D26" t="str">
            <v>5/2</v>
          </cell>
          <cell r="E26">
            <v>403.3</v>
          </cell>
          <cell r="F26">
            <v>4895.2500000000009</v>
          </cell>
          <cell r="G26" t="str">
            <v>CR2</v>
          </cell>
          <cell r="K26" t="str">
            <v>trado</v>
          </cell>
          <cell r="L26" t="str">
            <v>trado</v>
          </cell>
          <cell r="M26">
            <v>38478</v>
          </cell>
          <cell r="N26">
            <v>38478</v>
          </cell>
          <cell r="O26">
            <v>38478</v>
          </cell>
        </row>
        <row r="27">
          <cell r="C27" t="str">
            <v>TRECHO A - SE CAMPOS NOVOS a 90/2</v>
          </cell>
          <cell r="D27" t="str">
            <v>6/1</v>
          </cell>
          <cell r="E27">
            <v>350.7</v>
          </cell>
          <cell r="F27">
            <v>5245.9500000000007</v>
          </cell>
          <cell r="G27" t="str">
            <v>CR2</v>
          </cell>
          <cell r="K27" t="str">
            <v>trado</v>
          </cell>
          <cell r="L27" t="str">
            <v>trado</v>
          </cell>
          <cell r="M27">
            <v>38478</v>
          </cell>
          <cell r="N27">
            <v>38478</v>
          </cell>
          <cell r="O27">
            <v>38478</v>
          </cell>
          <cell r="S27">
            <v>38552</v>
          </cell>
        </row>
        <row r="28">
          <cell r="C28" t="str">
            <v>TRECHO A - SE CAMPOS NOVOS a 90/2</v>
          </cell>
          <cell r="D28" t="str">
            <v>6/2</v>
          </cell>
          <cell r="E28">
            <v>522.54</v>
          </cell>
          <cell r="F28">
            <v>5768.4900000000007</v>
          </cell>
          <cell r="G28" t="str">
            <v>CR2</v>
          </cell>
          <cell r="K28" t="str">
            <v>trado</v>
          </cell>
          <cell r="L28" t="str">
            <v>trado</v>
          </cell>
          <cell r="M28">
            <v>38478</v>
          </cell>
          <cell r="N28">
            <v>38478</v>
          </cell>
          <cell r="O28">
            <v>38478</v>
          </cell>
          <cell r="S28">
            <v>38553</v>
          </cell>
        </row>
        <row r="29">
          <cell r="C29" t="str">
            <v>TRECHO A - SE CAMPOS NOVOS a 90/2</v>
          </cell>
          <cell r="D29" t="str">
            <v>7/1</v>
          </cell>
          <cell r="E29">
            <v>279.08999999999997</v>
          </cell>
          <cell r="F29">
            <v>6047.5800000000008</v>
          </cell>
          <cell r="G29" t="str">
            <v>RS2</v>
          </cell>
          <cell r="K29" t="str">
            <v>trado</v>
          </cell>
          <cell r="L29" t="str">
            <v>trado</v>
          </cell>
          <cell r="M29">
            <v>38479</v>
          </cell>
          <cell r="N29">
            <v>38479</v>
          </cell>
          <cell r="O29">
            <v>38479</v>
          </cell>
          <cell r="S29">
            <v>38552</v>
          </cell>
        </row>
        <row r="30">
          <cell r="C30" t="str">
            <v>TRECHO A - SE CAMPOS NOVOS a 90/2</v>
          </cell>
          <cell r="D30" t="str">
            <v>7/2</v>
          </cell>
          <cell r="E30">
            <v>662.6</v>
          </cell>
          <cell r="F30">
            <v>6710.1800000000012</v>
          </cell>
          <cell r="G30" t="str">
            <v>CR2</v>
          </cell>
          <cell r="K30" t="str">
            <v>trado</v>
          </cell>
          <cell r="L30" t="str">
            <v>trado</v>
          </cell>
          <cell r="M30">
            <v>38479</v>
          </cell>
          <cell r="N30">
            <v>38479</v>
          </cell>
          <cell r="O30">
            <v>38479</v>
          </cell>
          <cell r="S30">
            <v>38552</v>
          </cell>
        </row>
        <row r="31">
          <cell r="C31" t="str">
            <v>TRECHO A - SE CAMPOS NOVOS a 90/2</v>
          </cell>
          <cell r="D31" t="str">
            <v>8/1</v>
          </cell>
          <cell r="E31">
            <v>370.65</v>
          </cell>
          <cell r="F31">
            <v>7080.8300000000008</v>
          </cell>
          <cell r="G31" t="str">
            <v>CR2</v>
          </cell>
          <cell r="I31" t="str">
            <v>MV-3</v>
          </cell>
          <cell r="J31" t="str">
            <v>1º58'16'' D</v>
          </cell>
          <cell r="K31" t="str">
            <v>trado</v>
          </cell>
          <cell r="L31" t="str">
            <v>trado</v>
          </cell>
          <cell r="M31">
            <v>38479</v>
          </cell>
          <cell r="N31">
            <v>38479</v>
          </cell>
          <cell r="O31">
            <v>38479</v>
          </cell>
          <cell r="S31">
            <v>38552</v>
          </cell>
        </row>
        <row r="32">
          <cell r="C32" t="str">
            <v>TRECHO A - SE CAMPOS NOVOS a 90/2</v>
          </cell>
          <cell r="D32" t="str">
            <v>8/2</v>
          </cell>
          <cell r="E32">
            <v>409.4</v>
          </cell>
          <cell r="F32">
            <v>7490.2300000000005</v>
          </cell>
          <cell r="G32" t="str">
            <v>RS2</v>
          </cell>
          <cell r="I32" t="str">
            <v>MV-3</v>
          </cell>
          <cell r="J32" t="str">
            <v>MV-3</v>
          </cell>
          <cell r="K32" t="str">
            <v>1º58'16'' D</v>
          </cell>
          <cell r="L32" t="str">
            <v>spt</v>
          </cell>
          <cell r="M32">
            <v>38479</v>
          </cell>
          <cell r="N32">
            <v>38479</v>
          </cell>
          <cell r="O32">
            <v>38479</v>
          </cell>
          <cell r="R32">
            <v>38553</v>
          </cell>
        </row>
        <row r="33">
          <cell r="C33" t="str">
            <v>TRECHO A - SE CAMPOS NOVOS a 90/2</v>
          </cell>
          <cell r="D33" t="str">
            <v>9/1</v>
          </cell>
          <cell r="E33">
            <v>518.44000000000005</v>
          </cell>
          <cell r="F33">
            <v>8008.67</v>
          </cell>
          <cell r="G33" t="str">
            <v>CR2</v>
          </cell>
          <cell r="K33" t="str">
            <v>trado</v>
          </cell>
          <cell r="L33" t="str">
            <v>trado</v>
          </cell>
          <cell r="M33">
            <v>38479</v>
          </cell>
          <cell r="N33">
            <v>38479</v>
          </cell>
          <cell r="O33">
            <v>38479</v>
          </cell>
          <cell r="S33">
            <v>38553</v>
          </cell>
        </row>
        <row r="34">
          <cell r="C34" t="str">
            <v>TRECHO A - SE CAMPOS NOVOS a 90/2</v>
          </cell>
          <cell r="D34" t="str">
            <v>9/2</v>
          </cell>
          <cell r="E34">
            <v>441.12</v>
          </cell>
          <cell r="F34">
            <v>8449.7900000000009</v>
          </cell>
          <cell r="G34" t="str">
            <v>CR2</v>
          </cell>
          <cell r="K34" t="str">
            <v>trado</v>
          </cell>
          <cell r="L34" t="str">
            <v>trado</v>
          </cell>
          <cell r="M34">
            <v>38481</v>
          </cell>
          <cell r="N34">
            <v>38481</v>
          </cell>
          <cell r="O34">
            <v>38481</v>
          </cell>
          <cell r="S34">
            <v>38552</v>
          </cell>
        </row>
        <row r="35">
          <cell r="C35" t="str">
            <v>TRECHO A - SE CAMPOS NOVOS a 90/2</v>
          </cell>
          <cell r="D35" t="str">
            <v>9/3</v>
          </cell>
          <cell r="E35">
            <v>324</v>
          </cell>
          <cell r="F35">
            <v>8773.7900000000009</v>
          </cell>
          <cell r="G35" t="str">
            <v>CR2</v>
          </cell>
          <cell r="K35" t="str">
            <v>trado</v>
          </cell>
          <cell r="L35" t="str">
            <v>trado</v>
          </cell>
          <cell r="M35">
            <v>38481</v>
          </cell>
          <cell r="N35">
            <v>38481</v>
          </cell>
          <cell r="O35">
            <v>38481</v>
          </cell>
          <cell r="S35">
            <v>38552</v>
          </cell>
        </row>
        <row r="36">
          <cell r="C36" t="str">
            <v>TRECHO A - SE CAMPOS NOVOS a 90/2</v>
          </cell>
          <cell r="D36" t="str">
            <v>10/1</v>
          </cell>
          <cell r="E36">
            <v>337.21</v>
          </cell>
          <cell r="F36">
            <v>9111</v>
          </cell>
          <cell r="G36" t="str">
            <v>CR2</v>
          </cell>
          <cell r="K36" t="str">
            <v>trado</v>
          </cell>
          <cell r="L36" t="str">
            <v>trado</v>
          </cell>
          <cell r="M36">
            <v>38482</v>
          </cell>
          <cell r="N36">
            <v>38482</v>
          </cell>
          <cell r="O36">
            <v>38482</v>
          </cell>
          <cell r="S36">
            <v>38552</v>
          </cell>
        </row>
        <row r="37">
          <cell r="C37" t="str">
            <v>TRECHO A - SE CAMPOS NOVOS a 90/2</v>
          </cell>
          <cell r="D37" t="str">
            <v>10/2</v>
          </cell>
          <cell r="E37">
            <v>431.67</v>
          </cell>
          <cell r="F37">
            <v>9542.67</v>
          </cell>
          <cell r="G37" t="str">
            <v>CR2</v>
          </cell>
          <cell r="K37" t="str">
            <v>trado</v>
          </cell>
          <cell r="L37" t="str">
            <v>trado</v>
          </cell>
          <cell r="M37">
            <v>38482</v>
          </cell>
          <cell r="N37">
            <v>38482</v>
          </cell>
          <cell r="O37">
            <v>38482</v>
          </cell>
          <cell r="S37">
            <v>38552</v>
          </cell>
        </row>
        <row r="38">
          <cell r="C38" t="str">
            <v>TRECHO A - SE CAMPOS NOVOS a 90/2</v>
          </cell>
          <cell r="D38" t="str">
            <v>10/3</v>
          </cell>
          <cell r="E38">
            <v>386.13</v>
          </cell>
          <cell r="F38">
            <v>9928.7999999999993</v>
          </cell>
          <cell r="G38" t="str">
            <v>CR2</v>
          </cell>
          <cell r="K38" t="str">
            <v>trado</v>
          </cell>
          <cell r="L38" t="str">
            <v>trado</v>
          </cell>
          <cell r="M38">
            <v>38482</v>
          </cell>
          <cell r="N38">
            <v>38482</v>
          </cell>
          <cell r="O38">
            <v>38482</v>
          </cell>
          <cell r="S38">
            <v>38552</v>
          </cell>
        </row>
        <row r="39">
          <cell r="C39" t="str">
            <v>TRECHO A - SE CAMPOS NOVOS a 90/2</v>
          </cell>
          <cell r="D39" t="str">
            <v>11/1</v>
          </cell>
          <cell r="E39">
            <v>337.47</v>
          </cell>
          <cell r="F39">
            <v>10266.269999999999</v>
          </cell>
          <cell r="G39" t="str">
            <v>CR2</v>
          </cell>
          <cell r="K39" t="str">
            <v>trado</v>
          </cell>
          <cell r="L39" t="str">
            <v>trado</v>
          </cell>
          <cell r="M39">
            <v>38482</v>
          </cell>
          <cell r="N39">
            <v>38482</v>
          </cell>
          <cell r="O39">
            <v>38482</v>
          </cell>
          <cell r="S39">
            <v>38552</v>
          </cell>
        </row>
        <row r="40">
          <cell r="C40" t="str">
            <v>TRECHO A - SE CAMPOS NOVOS a 90/2</v>
          </cell>
          <cell r="D40" t="str">
            <v>11/2</v>
          </cell>
          <cell r="E40">
            <v>554.42999999999995</v>
          </cell>
          <cell r="F40">
            <v>10820.699999999999</v>
          </cell>
          <cell r="G40" t="str">
            <v>CR2</v>
          </cell>
          <cell r="K40" t="str">
            <v>trado</v>
          </cell>
          <cell r="L40" t="str">
            <v>trado</v>
          </cell>
          <cell r="M40">
            <v>38482</v>
          </cell>
          <cell r="N40">
            <v>38482</v>
          </cell>
          <cell r="O40">
            <v>38482</v>
          </cell>
          <cell r="S40">
            <v>38552</v>
          </cell>
        </row>
        <row r="41">
          <cell r="C41" t="str">
            <v>TRECHO A - SE CAMPOS NOVOS a 90/2</v>
          </cell>
          <cell r="D41" t="str">
            <v>12/1</v>
          </cell>
          <cell r="E41">
            <v>354.9</v>
          </cell>
          <cell r="F41">
            <v>11175.599999999999</v>
          </cell>
          <cell r="G41" t="str">
            <v>CR2</v>
          </cell>
          <cell r="K41" t="str">
            <v>spt</v>
          </cell>
          <cell r="L41" t="str">
            <v>spt</v>
          </cell>
          <cell r="M41">
            <v>38482</v>
          </cell>
          <cell r="N41">
            <v>38482</v>
          </cell>
          <cell r="O41">
            <v>38482</v>
          </cell>
        </row>
        <row r="42">
          <cell r="C42" t="str">
            <v>TRECHO A - SE CAMPOS NOVOS a 90/2</v>
          </cell>
          <cell r="D42" t="str">
            <v>12/2</v>
          </cell>
          <cell r="E42">
            <v>466.2</v>
          </cell>
          <cell r="F42">
            <v>11641.8</v>
          </cell>
          <cell r="G42" t="str">
            <v>CR2</v>
          </cell>
          <cell r="K42" t="str">
            <v>trado</v>
          </cell>
          <cell r="L42" t="str">
            <v>trado</v>
          </cell>
          <cell r="M42">
            <v>38482</v>
          </cell>
          <cell r="N42">
            <v>38482</v>
          </cell>
          <cell r="O42">
            <v>38482</v>
          </cell>
          <cell r="S42">
            <v>38551</v>
          </cell>
        </row>
        <row r="43">
          <cell r="C43" t="str">
            <v>TRECHO A - SE CAMPOS NOVOS a 90/2</v>
          </cell>
          <cell r="D43" t="str">
            <v>13/1</v>
          </cell>
          <cell r="E43">
            <v>381.86</v>
          </cell>
          <cell r="F43">
            <v>12023.66</v>
          </cell>
          <cell r="G43" t="str">
            <v>CR2</v>
          </cell>
          <cell r="K43" t="str">
            <v>trado</v>
          </cell>
          <cell r="L43" t="str">
            <v>trado</v>
          </cell>
          <cell r="M43">
            <v>38482</v>
          </cell>
          <cell r="N43">
            <v>38482</v>
          </cell>
          <cell r="O43">
            <v>38482</v>
          </cell>
          <cell r="S43">
            <v>38551</v>
          </cell>
        </row>
        <row r="44">
          <cell r="C44" t="str">
            <v>TRECHO A - SE CAMPOS NOVOS a 90/2</v>
          </cell>
          <cell r="D44" t="str">
            <v>13/2</v>
          </cell>
          <cell r="E44">
            <v>450.14</v>
          </cell>
          <cell r="F44">
            <v>12473.8</v>
          </cell>
          <cell r="G44" t="str">
            <v>CR2</v>
          </cell>
          <cell r="I44" t="str">
            <v>MV-4</v>
          </cell>
          <cell r="J44" t="str">
            <v>1º17'33'' E</v>
          </cell>
          <cell r="K44" t="str">
            <v>trado</v>
          </cell>
          <cell r="L44" t="str">
            <v>trado</v>
          </cell>
          <cell r="M44">
            <v>38482</v>
          </cell>
          <cell r="N44">
            <v>38482</v>
          </cell>
          <cell r="O44">
            <v>38482</v>
          </cell>
          <cell r="S44">
            <v>38551</v>
          </cell>
        </row>
        <row r="45">
          <cell r="C45" t="str">
            <v>TRECHO A - SE CAMPOS NOVOS a 90/2</v>
          </cell>
          <cell r="D45" t="str">
            <v>13/3</v>
          </cell>
          <cell r="E45">
            <v>398.22</v>
          </cell>
          <cell r="F45">
            <v>12872.019999999999</v>
          </cell>
          <cell r="G45" t="str">
            <v>CR2</v>
          </cell>
          <cell r="I45" t="str">
            <v>MV-4</v>
          </cell>
          <cell r="J45" t="str">
            <v>MV-4</v>
          </cell>
          <cell r="K45" t="str">
            <v>1º17'33'' E</v>
          </cell>
          <cell r="L45" t="str">
            <v>trado</v>
          </cell>
          <cell r="M45">
            <v>38483</v>
          </cell>
          <cell r="N45">
            <v>38483</v>
          </cell>
          <cell r="O45">
            <v>38483</v>
          </cell>
          <cell r="S45">
            <v>38551</v>
          </cell>
        </row>
        <row r="46">
          <cell r="C46" t="str">
            <v>TRECHO A - SE CAMPOS NOVOS a 90/2</v>
          </cell>
          <cell r="D46" t="str">
            <v>14/1</v>
          </cell>
          <cell r="E46">
            <v>575.01</v>
          </cell>
          <cell r="F46">
            <v>13447.029999999999</v>
          </cell>
          <cell r="G46" t="str">
            <v>CR2</v>
          </cell>
          <cell r="K46" t="str">
            <v>trado</v>
          </cell>
          <cell r="L46" t="str">
            <v>trado</v>
          </cell>
          <cell r="M46">
            <v>38483</v>
          </cell>
          <cell r="N46">
            <v>38483</v>
          </cell>
          <cell r="O46">
            <v>38483</v>
          </cell>
          <cell r="S46">
            <v>38551</v>
          </cell>
        </row>
        <row r="47">
          <cell r="C47" t="str">
            <v>TRECHO A - SE CAMPOS NOVOS a 90/2</v>
          </cell>
          <cell r="D47" t="str">
            <v>14/2</v>
          </cell>
          <cell r="E47">
            <v>248.83</v>
          </cell>
          <cell r="F47">
            <v>13695.859999999999</v>
          </cell>
          <cell r="G47" t="str">
            <v>CR2</v>
          </cell>
          <cell r="K47" t="str">
            <v>trado</v>
          </cell>
          <cell r="L47" t="str">
            <v>trado</v>
          </cell>
          <cell r="M47">
            <v>38483</v>
          </cell>
          <cell r="N47">
            <v>38483</v>
          </cell>
          <cell r="O47">
            <v>38483</v>
          </cell>
          <cell r="S47">
            <v>38551</v>
          </cell>
        </row>
        <row r="48">
          <cell r="C48" t="str">
            <v>TRECHO A - SE CAMPOS NOVOS a 90/2</v>
          </cell>
          <cell r="D48" t="str">
            <v>15/1</v>
          </cell>
          <cell r="E48">
            <v>644.88</v>
          </cell>
          <cell r="F48">
            <v>14340.739999999998</v>
          </cell>
          <cell r="G48" t="str">
            <v>RS2</v>
          </cell>
          <cell r="K48" t="str">
            <v>trado</v>
          </cell>
          <cell r="L48" t="str">
            <v>trado</v>
          </cell>
          <cell r="M48">
            <v>38483</v>
          </cell>
          <cell r="N48">
            <v>38483</v>
          </cell>
          <cell r="O48">
            <v>38483</v>
          </cell>
          <cell r="S48">
            <v>38551</v>
          </cell>
        </row>
        <row r="49">
          <cell r="C49" t="str">
            <v>TRECHO A - SE CAMPOS NOVOS a 90/2</v>
          </cell>
          <cell r="D49" t="str">
            <v>15/2</v>
          </cell>
          <cell r="E49">
            <v>442.62</v>
          </cell>
          <cell r="F49">
            <v>14783.359999999999</v>
          </cell>
          <cell r="G49" t="str">
            <v>CR2</v>
          </cell>
          <cell r="K49" t="str">
            <v>trado</v>
          </cell>
          <cell r="L49" t="str">
            <v>trado</v>
          </cell>
          <cell r="M49">
            <v>38483</v>
          </cell>
          <cell r="N49">
            <v>38483</v>
          </cell>
          <cell r="O49">
            <v>38483</v>
          </cell>
          <cell r="P49">
            <v>38551</v>
          </cell>
          <cell r="Q49">
            <v>38551</v>
          </cell>
          <cell r="S49">
            <v>38551</v>
          </cell>
        </row>
        <row r="50">
          <cell r="C50" t="str">
            <v>TRECHO A - SE CAMPOS NOVOS a 90/2</v>
          </cell>
          <cell r="D50" t="str">
            <v>16/1</v>
          </cell>
          <cell r="E50">
            <v>563.46</v>
          </cell>
          <cell r="F50">
            <v>15346.82</v>
          </cell>
          <cell r="G50" t="str">
            <v>CR2</v>
          </cell>
          <cell r="K50" t="str">
            <v>trado</v>
          </cell>
          <cell r="L50" t="str">
            <v>trado</v>
          </cell>
          <cell r="M50">
            <v>38483</v>
          </cell>
          <cell r="N50">
            <v>38483</v>
          </cell>
          <cell r="O50">
            <v>38483</v>
          </cell>
          <cell r="P50">
            <v>38551</v>
          </cell>
          <cell r="Q50">
            <v>38551</v>
          </cell>
          <cell r="R50">
            <v>38548</v>
          </cell>
          <cell r="S50">
            <v>38548</v>
          </cell>
        </row>
        <row r="51">
          <cell r="C51" t="str">
            <v>TRECHO A - SE CAMPOS NOVOS a 90/2</v>
          </cell>
          <cell r="D51" t="str">
            <v>16/2</v>
          </cell>
          <cell r="E51">
            <v>390.51</v>
          </cell>
          <cell r="F51">
            <v>15737.33</v>
          </cell>
          <cell r="G51" t="str">
            <v>CR2</v>
          </cell>
          <cell r="K51" t="str">
            <v>spt</v>
          </cell>
          <cell r="L51" t="str">
            <v>spt</v>
          </cell>
          <cell r="M51">
            <v>38483</v>
          </cell>
          <cell r="N51">
            <v>38483</v>
          </cell>
          <cell r="O51">
            <v>38483</v>
          </cell>
        </row>
        <row r="52">
          <cell r="C52" t="str">
            <v>TRECHO A - SE CAMPOS NOVOS a 90/2</v>
          </cell>
          <cell r="D52" t="str">
            <v>17/1</v>
          </cell>
          <cell r="E52">
            <v>410.27</v>
          </cell>
          <cell r="F52">
            <v>16147.6</v>
          </cell>
          <cell r="G52" t="str">
            <v>CR2</v>
          </cell>
          <cell r="K52" t="str">
            <v>trado</v>
          </cell>
          <cell r="L52" t="str">
            <v>trado</v>
          </cell>
          <cell r="M52">
            <v>38483</v>
          </cell>
          <cell r="N52">
            <v>38483</v>
          </cell>
          <cell r="O52">
            <v>38483</v>
          </cell>
          <cell r="R52">
            <v>38548</v>
          </cell>
          <cell r="S52">
            <v>38548</v>
          </cell>
        </row>
        <row r="53">
          <cell r="C53" t="str">
            <v>TRECHO A - SE CAMPOS NOVOS a 90/2</v>
          </cell>
          <cell r="D53" t="str">
            <v>17/2</v>
          </cell>
          <cell r="E53">
            <v>653.83000000000004</v>
          </cell>
          <cell r="F53">
            <v>16801.43</v>
          </cell>
          <cell r="G53" t="str">
            <v>RS2</v>
          </cell>
          <cell r="K53" t="str">
            <v>trado</v>
          </cell>
          <cell r="L53" t="str">
            <v>trado</v>
          </cell>
          <cell r="M53">
            <v>38483</v>
          </cell>
          <cell r="N53">
            <v>38483</v>
          </cell>
          <cell r="O53">
            <v>38483</v>
          </cell>
          <cell r="R53">
            <v>38549</v>
          </cell>
          <cell r="S53">
            <v>38549</v>
          </cell>
        </row>
        <row r="54">
          <cell r="C54" t="str">
            <v>TRECHO A - SE CAMPOS NOVOS a 90/2</v>
          </cell>
          <cell r="D54" t="str">
            <v>18/1</v>
          </cell>
          <cell r="E54">
            <v>572.67999999999995</v>
          </cell>
          <cell r="F54">
            <v>17374.11</v>
          </cell>
          <cell r="G54" t="str">
            <v>CR2</v>
          </cell>
          <cell r="K54" t="str">
            <v>trado</v>
          </cell>
          <cell r="L54" t="str">
            <v>trado</v>
          </cell>
          <cell r="M54">
            <v>38483</v>
          </cell>
          <cell r="N54">
            <v>38483</v>
          </cell>
          <cell r="O54">
            <v>38483</v>
          </cell>
          <cell r="R54">
            <v>38548</v>
          </cell>
          <cell r="S54">
            <v>38548</v>
          </cell>
        </row>
        <row r="55">
          <cell r="C55" t="str">
            <v>TRECHO A - SE CAMPOS NOVOS a 90/2</v>
          </cell>
          <cell r="D55" t="str">
            <v>18/2</v>
          </cell>
          <cell r="E55">
            <v>306.35000000000002</v>
          </cell>
          <cell r="F55">
            <v>17680.46</v>
          </cell>
          <cell r="G55" t="str">
            <v>CR2</v>
          </cell>
          <cell r="K55" t="str">
            <v>trado</v>
          </cell>
          <cell r="L55" t="str">
            <v>trado</v>
          </cell>
          <cell r="M55">
            <v>38484</v>
          </cell>
          <cell r="N55">
            <v>38484</v>
          </cell>
          <cell r="O55">
            <v>38484</v>
          </cell>
          <cell r="R55">
            <v>38548</v>
          </cell>
          <cell r="S55">
            <v>38548</v>
          </cell>
        </row>
        <row r="56">
          <cell r="C56" t="str">
            <v>TRECHO A - SE CAMPOS NOVOS a 90/2</v>
          </cell>
          <cell r="D56" t="str">
            <v>19/1</v>
          </cell>
          <cell r="E56">
            <v>422.86</v>
          </cell>
          <cell r="F56">
            <v>18103.32</v>
          </cell>
          <cell r="G56" t="str">
            <v>RS2</v>
          </cell>
          <cell r="K56" t="str">
            <v>trado</v>
          </cell>
          <cell r="L56" t="str">
            <v>trado</v>
          </cell>
          <cell r="M56">
            <v>38484</v>
          </cell>
          <cell r="N56">
            <v>38484</v>
          </cell>
          <cell r="O56">
            <v>38484</v>
          </cell>
          <cell r="R56">
            <v>38548</v>
          </cell>
          <cell r="S56">
            <v>38548</v>
          </cell>
        </row>
        <row r="57">
          <cell r="C57" t="str">
            <v>TRECHO A - SE CAMPOS NOVOS a 90/2</v>
          </cell>
          <cell r="D57" t="str">
            <v>19/2</v>
          </cell>
          <cell r="E57">
            <v>733.79</v>
          </cell>
          <cell r="F57">
            <v>18837.11</v>
          </cell>
          <cell r="G57" t="str">
            <v>CR2</v>
          </cell>
          <cell r="K57" t="str">
            <v>trado</v>
          </cell>
          <cell r="L57" t="str">
            <v>trado</v>
          </cell>
          <cell r="M57">
            <v>38484</v>
          </cell>
          <cell r="N57">
            <v>38484</v>
          </cell>
          <cell r="O57">
            <v>38484</v>
          </cell>
          <cell r="R57">
            <v>38548</v>
          </cell>
          <cell r="S57">
            <v>38548</v>
          </cell>
        </row>
        <row r="58">
          <cell r="C58" t="str">
            <v>TRECHO A - SE CAMPOS NOVOS a 90/2</v>
          </cell>
          <cell r="D58" t="str">
            <v>20/1</v>
          </cell>
          <cell r="E58">
            <v>305.86</v>
          </cell>
          <cell r="F58">
            <v>19142.97</v>
          </cell>
          <cell r="G58" t="str">
            <v>CR2</v>
          </cell>
          <cell r="K58" t="str">
            <v>trado</v>
          </cell>
          <cell r="L58" t="str">
            <v>trado</v>
          </cell>
          <cell r="M58">
            <v>38484</v>
          </cell>
          <cell r="N58">
            <v>38484</v>
          </cell>
          <cell r="O58">
            <v>38484</v>
          </cell>
          <cell r="R58">
            <v>38548</v>
          </cell>
          <cell r="S58">
            <v>38548</v>
          </cell>
        </row>
        <row r="59">
          <cell r="C59" t="str">
            <v>TRECHO A - SE CAMPOS NOVOS a 90/2</v>
          </cell>
          <cell r="D59" t="str">
            <v>20/2</v>
          </cell>
          <cell r="E59">
            <v>220.35</v>
          </cell>
          <cell r="F59">
            <v>19363.32</v>
          </cell>
          <cell r="G59" t="str">
            <v>CR2</v>
          </cell>
          <cell r="K59" t="str">
            <v>trado</v>
          </cell>
          <cell r="L59" t="str">
            <v>trado</v>
          </cell>
          <cell r="M59">
            <v>38485</v>
          </cell>
          <cell r="N59">
            <v>38485</v>
          </cell>
          <cell r="O59">
            <v>38485</v>
          </cell>
          <cell r="P59">
            <v>38553</v>
          </cell>
          <cell r="R59">
            <v>38548</v>
          </cell>
          <cell r="S59">
            <v>38548</v>
          </cell>
        </row>
        <row r="60">
          <cell r="C60" t="str">
            <v>TRECHO A - SE CAMPOS NOVOS a 90/2</v>
          </cell>
          <cell r="D60" t="str">
            <v>20/3</v>
          </cell>
          <cell r="E60">
            <v>435.78</v>
          </cell>
          <cell r="F60">
            <v>19799.099999999999</v>
          </cell>
          <cell r="G60" t="str">
            <v>RS8</v>
          </cell>
          <cell r="K60" t="str">
            <v>spt</v>
          </cell>
          <cell r="L60" t="str">
            <v>spt</v>
          </cell>
          <cell r="M60">
            <v>38485</v>
          </cell>
          <cell r="N60">
            <v>38485</v>
          </cell>
          <cell r="O60">
            <v>38485</v>
          </cell>
          <cell r="P60">
            <v>38553</v>
          </cell>
          <cell r="Q60">
            <v>38549</v>
          </cell>
          <cell r="R60">
            <v>38549</v>
          </cell>
        </row>
        <row r="61">
          <cell r="C61" t="str">
            <v>TRECHO A - SE CAMPOS NOVOS a 90/2</v>
          </cell>
          <cell r="D61" t="str">
            <v>21/1</v>
          </cell>
          <cell r="E61">
            <v>849.54</v>
          </cell>
          <cell r="F61">
            <v>20648.64</v>
          </cell>
          <cell r="G61" t="str">
            <v>RS8</v>
          </cell>
          <cell r="K61" t="str">
            <v>trado</v>
          </cell>
          <cell r="L61" t="str">
            <v>trado</v>
          </cell>
          <cell r="M61">
            <v>38485</v>
          </cell>
          <cell r="N61">
            <v>38485</v>
          </cell>
          <cell r="O61">
            <v>38485</v>
          </cell>
          <cell r="P61">
            <v>38553</v>
          </cell>
          <cell r="R61">
            <v>38549</v>
          </cell>
          <cell r="S61">
            <v>38549</v>
          </cell>
        </row>
        <row r="62">
          <cell r="C62" t="str">
            <v>TRECHO A - SE CAMPOS NOVOS a 90/2</v>
          </cell>
          <cell r="D62" t="str">
            <v>22/1</v>
          </cell>
          <cell r="E62">
            <v>588.26</v>
          </cell>
          <cell r="F62">
            <v>21236.899999999998</v>
          </cell>
          <cell r="G62" t="str">
            <v>CR2</v>
          </cell>
          <cell r="J62" t="str">
            <v>00º35'42'' D</v>
          </cell>
          <cell r="K62" t="str">
            <v>trado</v>
          </cell>
          <cell r="L62" t="str">
            <v>trado</v>
          </cell>
          <cell r="M62">
            <v>38486</v>
          </cell>
          <cell r="N62">
            <v>38486</v>
          </cell>
          <cell r="O62">
            <v>38486</v>
          </cell>
          <cell r="P62">
            <v>38553</v>
          </cell>
          <cell r="R62">
            <v>38549</v>
          </cell>
          <cell r="S62">
            <v>38549</v>
          </cell>
        </row>
        <row r="63">
          <cell r="C63" t="str">
            <v>TRECHO A - SE CAMPOS NOVOS a 90/2</v>
          </cell>
          <cell r="D63" t="str">
            <v>22/2</v>
          </cell>
          <cell r="E63">
            <v>375.11</v>
          </cell>
          <cell r="F63">
            <v>21612.01</v>
          </cell>
          <cell r="G63" t="str">
            <v>CR2</v>
          </cell>
          <cell r="I63" t="str">
            <v>MV-5</v>
          </cell>
          <cell r="J63" t="str">
            <v>00º35'42'' D</v>
          </cell>
          <cell r="K63" t="str">
            <v>00º35'42'' D</v>
          </cell>
          <cell r="L63" t="str">
            <v>trado</v>
          </cell>
          <cell r="M63">
            <v>38485</v>
          </cell>
          <cell r="N63">
            <v>38485</v>
          </cell>
          <cell r="O63">
            <v>38485</v>
          </cell>
          <cell r="P63">
            <v>38553</v>
          </cell>
          <cell r="R63">
            <v>38548</v>
          </cell>
          <cell r="S63">
            <v>38548</v>
          </cell>
        </row>
        <row r="64">
          <cell r="C64" t="str">
            <v>TRECHO A - SE CAMPOS NOVOS a 90/2</v>
          </cell>
          <cell r="D64" t="str">
            <v>22/3</v>
          </cell>
          <cell r="E64">
            <v>237.03</v>
          </cell>
          <cell r="F64">
            <v>21849.039999999997</v>
          </cell>
          <cell r="G64" t="str">
            <v>CR2</v>
          </cell>
          <cell r="I64" t="str">
            <v>MV-5</v>
          </cell>
          <cell r="J64" t="str">
            <v>MV-5</v>
          </cell>
          <cell r="K64" t="str">
            <v>01º45'23'' D</v>
          </cell>
          <cell r="L64" t="str">
            <v>trado</v>
          </cell>
          <cell r="M64">
            <v>38484</v>
          </cell>
          <cell r="N64">
            <v>38484</v>
          </cell>
          <cell r="O64">
            <v>38484</v>
          </cell>
          <cell r="P64">
            <v>38553</v>
          </cell>
          <cell r="R64">
            <v>38548</v>
          </cell>
          <cell r="S64">
            <v>38548</v>
          </cell>
        </row>
        <row r="65">
          <cell r="C65" t="str">
            <v>TRECHO A - SE CAMPOS NOVOS a 90/2</v>
          </cell>
          <cell r="D65" t="str">
            <v>23/1</v>
          </cell>
          <cell r="E65">
            <v>539.62</v>
          </cell>
          <cell r="F65">
            <v>22388.659999999996</v>
          </cell>
          <cell r="G65" t="str">
            <v>CR2</v>
          </cell>
          <cell r="K65" t="str">
            <v>trado</v>
          </cell>
          <cell r="L65" t="str">
            <v>trado</v>
          </cell>
          <cell r="M65">
            <v>38484</v>
          </cell>
          <cell r="N65">
            <v>38484</v>
          </cell>
          <cell r="O65">
            <v>38484</v>
          </cell>
          <cell r="P65">
            <v>38553</v>
          </cell>
          <cell r="R65">
            <v>38548</v>
          </cell>
          <cell r="S65">
            <v>38548</v>
          </cell>
        </row>
        <row r="66">
          <cell r="C66" t="str">
            <v>TRECHO A - SE CAMPOS NOVOS a 90/2</v>
          </cell>
          <cell r="D66" t="str">
            <v>23/2</v>
          </cell>
          <cell r="E66">
            <v>349.47</v>
          </cell>
          <cell r="F66">
            <v>22738.129999999997</v>
          </cell>
          <cell r="G66" t="str">
            <v>CR2</v>
          </cell>
          <cell r="K66" t="str">
            <v>trado</v>
          </cell>
          <cell r="L66" t="str">
            <v>trado</v>
          </cell>
          <cell r="M66">
            <v>38484</v>
          </cell>
          <cell r="N66">
            <v>38484</v>
          </cell>
          <cell r="O66">
            <v>38484</v>
          </cell>
          <cell r="P66">
            <v>38553</v>
          </cell>
          <cell r="R66">
            <v>38548</v>
          </cell>
          <cell r="S66">
            <v>38548</v>
          </cell>
        </row>
        <row r="67">
          <cell r="C67" t="str">
            <v>TRECHO A - SE CAMPOS NOVOS a 90/2</v>
          </cell>
          <cell r="D67" t="str">
            <v>24/1</v>
          </cell>
          <cell r="E67">
            <v>355.01</v>
          </cell>
          <cell r="F67">
            <v>23093.139999999996</v>
          </cell>
          <cell r="G67" t="str">
            <v>CR2</v>
          </cell>
          <cell r="K67" t="str">
            <v>trado</v>
          </cell>
          <cell r="L67" t="str">
            <v>trado</v>
          </cell>
          <cell r="M67">
            <v>38485</v>
          </cell>
          <cell r="N67">
            <v>38485</v>
          </cell>
          <cell r="O67">
            <v>38485</v>
          </cell>
          <cell r="P67">
            <v>38553</v>
          </cell>
          <cell r="R67">
            <v>38547</v>
          </cell>
          <cell r="S67">
            <v>38547</v>
          </cell>
        </row>
        <row r="68">
          <cell r="C68" t="str">
            <v>TRECHO A - SE CAMPOS NOVOS a 90/2</v>
          </cell>
          <cell r="D68" t="str">
            <v>24/2</v>
          </cell>
          <cell r="E68">
            <v>293.77999999999997</v>
          </cell>
          <cell r="F68">
            <v>23386.919999999995</v>
          </cell>
          <cell r="G68" t="str">
            <v>CR2</v>
          </cell>
          <cell r="K68" t="str">
            <v>trado</v>
          </cell>
          <cell r="L68" t="str">
            <v>trado</v>
          </cell>
          <cell r="M68">
            <v>38485</v>
          </cell>
          <cell r="N68">
            <v>38485</v>
          </cell>
          <cell r="O68">
            <v>38485</v>
          </cell>
          <cell r="P68">
            <v>38553</v>
          </cell>
          <cell r="R68">
            <v>38547</v>
          </cell>
          <cell r="S68">
            <v>38547</v>
          </cell>
        </row>
        <row r="69">
          <cell r="C69" t="str">
            <v>TRECHO A - SE CAMPOS NOVOS a 90/2</v>
          </cell>
          <cell r="D69" t="str">
            <v>24/3</v>
          </cell>
          <cell r="E69">
            <v>464.17</v>
          </cell>
          <cell r="F69">
            <v>23851.089999999993</v>
          </cell>
          <cell r="G69" t="str">
            <v>CR2</v>
          </cell>
          <cell r="K69" t="str">
            <v>trado</v>
          </cell>
          <cell r="L69" t="str">
            <v>trado</v>
          </cell>
          <cell r="M69">
            <v>38486</v>
          </cell>
          <cell r="N69">
            <v>38486</v>
          </cell>
          <cell r="O69">
            <v>38486</v>
          </cell>
          <cell r="P69">
            <v>38551</v>
          </cell>
          <cell r="Q69">
            <v>38551</v>
          </cell>
          <cell r="R69">
            <v>38547</v>
          </cell>
          <cell r="S69">
            <v>38547</v>
          </cell>
        </row>
        <row r="70">
          <cell r="C70" t="str">
            <v>TRECHO A - SE CAMPOS NOVOS a 90/2</v>
          </cell>
          <cell r="D70" t="str">
            <v>25/1</v>
          </cell>
          <cell r="E70">
            <v>537.67999999999995</v>
          </cell>
          <cell r="F70">
            <v>24388.769999999993</v>
          </cell>
          <cell r="G70" t="str">
            <v>CR2</v>
          </cell>
          <cell r="K70" t="str">
            <v>trado</v>
          </cell>
          <cell r="L70" t="str">
            <v>trado</v>
          </cell>
          <cell r="M70">
            <v>38486</v>
          </cell>
          <cell r="N70">
            <v>38486</v>
          </cell>
          <cell r="O70">
            <v>38486</v>
          </cell>
          <cell r="P70">
            <v>38551</v>
          </cell>
          <cell r="Q70">
            <v>38551</v>
          </cell>
          <cell r="R70">
            <v>38547</v>
          </cell>
          <cell r="S70">
            <v>38547</v>
          </cell>
        </row>
        <row r="71">
          <cell r="C71" t="str">
            <v>TRECHO A - SE CAMPOS NOVOS a 90/2</v>
          </cell>
          <cell r="D71" t="str">
            <v>25/2</v>
          </cell>
          <cell r="E71">
            <v>360.25</v>
          </cell>
          <cell r="F71">
            <v>24749.019999999993</v>
          </cell>
          <cell r="G71" t="str">
            <v>CR2</v>
          </cell>
          <cell r="K71" t="str">
            <v>spt</v>
          </cell>
          <cell r="L71" t="str">
            <v>spt</v>
          </cell>
          <cell r="M71">
            <v>38486</v>
          </cell>
          <cell r="N71">
            <v>38486</v>
          </cell>
          <cell r="O71">
            <v>38486</v>
          </cell>
          <cell r="Q71">
            <v>38547</v>
          </cell>
          <cell r="R71">
            <v>38547</v>
          </cell>
        </row>
        <row r="72">
          <cell r="C72" t="str">
            <v>TRECHO A - SE CAMPOS NOVOS a 90/2</v>
          </cell>
          <cell r="D72" t="str">
            <v>26/1</v>
          </cell>
          <cell r="E72">
            <v>385.23</v>
          </cell>
          <cell r="F72">
            <v>25134.249999999993</v>
          </cell>
          <cell r="G72" t="str">
            <v>CR2</v>
          </cell>
          <cell r="K72" t="str">
            <v>trado</v>
          </cell>
          <cell r="L72" t="str">
            <v>trado</v>
          </cell>
          <cell r="M72">
            <v>38487</v>
          </cell>
          <cell r="N72">
            <v>38487</v>
          </cell>
          <cell r="O72">
            <v>38487</v>
          </cell>
          <cell r="R72">
            <v>38547</v>
          </cell>
          <cell r="S72">
            <v>38547</v>
          </cell>
        </row>
        <row r="73">
          <cell r="C73" t="str">
            <v>TRECHO A - SE CAMPOS NOVOS a 90/2</v>
          </cell>
          <cell r="D73" t="str">
            <v>26/2</v>
          </cell>
          <cell r="E73">
            <v>409.65</v>
          </cell>
          <cell r="F73">
            <v>25543.899999999994</v>
          </cell>
          <cell r="G73" t="str">
            <v>CR2</v>
          </cell>
          <cell r="K73" t="str">
            <v>trado</v>
          </cell>
          <cell r="L73" t="str">
            <v>trado</v>
          </cell>
          <cell r="M73">
            <v>38487</v>
          </cell>
          <cell r="N73">
            <v>38487</v>
          </cell>
          <cell r="O73">
            <v>38487</v>
          </cell>
          <cell r="P73">
            <v>38551</v>
          </cell>
          <cell r="Q73">
            <v>38551</v>
          </cell>
          <cell r="R73">
            <v>38547</v>
          </cell>
          <cell r="S73">
            <v>38547</v>
          </cell>
        </row>
        <row r="74">
          <cell r="C74" t="str">
            <v>TRECHO A - SE CAMPOS NOVOS a 90/2</v>
          </cell>
          <cell r="D74" t="str">
            <v>26/3</v>
          </cell>
          <cell r="E74">
            <v>196.31</v>
          </cell>
          <cell r="F74">
            <v>25740.209999999995</v>
          </cell>
          <cell r="G74" t="str">
            <v>RS2</v>
          </cell>
          <cell r="K74" t="str">
            <v>trado</v>
          </cell>
          <cell r="L74" t="str">
            <v>trado</v>
          </cell>
          <cell r="M74">
            <v>38488</v>
          </cell>
          <cell r="N74">
            <v>38488</v>
          </cell>
          <cell r="O74">
            <v>38488</v>
          </cell>
          <cell r="P74">
            <v>38551</v>
          </cell>
          <cell r="Q74">
            <v>38551</v>
          </cell>
          <cell r="R74">
            <v>38547</v>
          </cell>
          <cell r="S74">
            <v>38547</v>
          </cell>
        </row>
        <row r="75">
          <cell r="C75" t="str">
            <v>TRECHO A - SE CAMPOS NOVOS a 90/2</v>
          </cell>
          <cell r="D75" t="str">
            <v>27/1</v>
          </cell>
          <cell r="E75">
            <v>849.63</v>
          </cell>
          <cell r="F75">
            <v>26589.839999999997</v>
          </cell>
          <cell r="G75" t="str">
            <v>RS8</v>
          </cell>
          <cell r="K75" t="str">
            <v>trado</v>
          </cell>
          <cell r="L75" t="str">
            <v>trado</v>
          </cell>
          <cell r="M75">
            <v>38488</v>
          </cell>
          <cell r="N75">
            <v>38488</v>
          </cell>
          <cell r="O75">
            <v>38488</v>
          </cell>
          <cell r="R75">
            <v>38547</v>
          </cell>
          <cell r="S75">
            <v>38547</v>
          </cell>
        </row>
        <row r="76">
          <cell r="C76" t="str">
            <v>TRECHO A - SE CAMPOS NOVOS a 90/2</v>
          </cell>
          <cell r="D76" t="str">
            <v>28/1</v>
          </cell>
          <cell r="E76">
            <v>538.38</v>
          </cell>
          <cell r="F76">
            <v>27128.219999999998</v>
          </cell>
          <cell r="G76" t="str">
            <v>CR2</v>
          </cell>
          <cell r="K76" t="str">
            <v>trado</v>
          </cell>
          <cell r="L76" t="str">
            <v>trado</v>
          </cell>
          <cell r="M76">
            <v>38488</v>
          </cell>
          <cell r="N76">
            <v>38488</v>
          </cell>
          <cell r="O76">
            <v>38488</v>
          </cell>
          <cell r="P76">
            <v>38548</v>
          </cell>
          <cell r="Q76">
            <v>38548</v>
          </cell>
          <cell r="R76">
            <v>38546</v>
          </cell>
          <cell r="S76">
            <v>38546</v>
          </cell>
        </row>
        <row r="77">
          <cell r="C77" t="str">
            <v>TRECHO A - SE CAMPOS NOVOS a 90/2</v>
          </cell>
          <cell r="D77" t="str">
            <v>28/2</v>
          </cell>
          <cell r="E77">
            <v>484.33</v>
          </cell>
          <cell r="F77">
            <v>27612.55</v>
          </cell>
          <cell r="G77" t="str">
            <v>RS2</v>
          </cell>
          <cell r="K77" t="str">
            <v>trado</v>
          </cell>
          <cell r="L77" t="str">
            <v>trado</v>
          </cell>
          <cell r="M77">
            <v>38488</v>
          </cell>
          <cell r="N77">
            <v>38488</v>
          </cell>
          <cell r="O77">
            <v>38488</v>
          </cell>
          <cell r="P77">
            <v>38548</v>
          </cell>
          <cell r="Q77">
            <v>38548</v>
          </cell>
          <cell r="R77">
            <v>38546</v>
          </cell>
          <cell r="S77">
            <v>38546</v>
          </cell>
        </row>
        <row r="78">
          <cell r="C78" t="str">
            <v>TRECHO A - SE CAMPOS NOVOS a 90/2</v>
          </cell>
          <cell r="D78" t="str">
            <v>28/3</v>
          </cell>
          <cell r="E78">
            <v>251.93</v>
          </cell>
          <cell r="F78">
            <v>27864.48</v>
          </cell>
          <cell r="G78" t="str">
            <v>RS2</v>
          </cell>
          <cell r="K78" t="str">
            <v>trado</v>
          </cell>
          <cell r="L78" t="str">
            <v>trado</v>
          </cell>
          <cell r="M78">
            <v>38489</v>
          </cell>
          <cell r="N78">
            <v>38489</v>
          </cell>
          <cell r="O78">
            <v>38489</v>
          </cell>
          <cell r="P78">
            <v>38548</v>
          </cell>
          <cell r="Q78">
            <v>38548</v>
          </cell>
          <cell r="R78">
            <v>38546</v>
          </cell>
          <cell r="S78">
            <v>38546</v>
          </cell>
        </row>
        <row r="79">
          <cell r="C79" t="str">
            <v>TRECHO A - SE CAMPOS NOVOS a 90/2</v>
          </cell>
          <cell r="D79" t="str">
            <v>29/1</v>
          </cell>
          <cell r="E79">
            <v>334.11</v>
          </cell>
          <cell r="F79">
            <v>28198.59</v>
          </cell>
          <cell r="G79" t="str">
            <v>CR2</v>
          </cell>
          <cell r="K79" t="str">
            <v>trado</v>
          </cell>
          <cell r="L79" t="str">
            <v>trado</v>
          </cell>
          <cell r="M79">
            <v>38489</v>
          </cell>
          <cell r="N79">
            <v>38489</v>
          </cell>
          <cell r="O79">
            <v>38489</v>
          </cell>
          <cell r="P79">
            <v>38547</v>
          </cell>
          <cell r="Q79">
            <v>38547</v>
          </cell>
          <cell r="R79">
            <v>38546</v>
          </cell>
          <cell r="S79">
            <v>38546</v>
          </cell>
        </row>
        <row r="80">
          <cell r="C80" t="str">
            <v>TRECHO A - SE CAMPOS NOVOS a 90/2</v>
          </cell>
          <cell r="D80" t="str">
            <v>29/2</v>
          </cell>
          <cell r="E80">
            <v>333.31</v>
          </cell>
          <cell r="F80">
            <v>28531.9</v>
          </cell>
          <cell r="G80" t="str">
            <v>RS2</v>
          </cell>
          <cell r="K80" t="str">
            <v>trado</v>
          </cell>
          <cell r="L80" t="str">
            <v>trado</v>
          </cell>
          <cell r="M80">
            <v>38489</v>
          </cell>
          <cell r="N80">
            <v>38489</v>
          </cell>
          <cell r="O80">
            <v>38489</v>
          </cell>
          <cell r="P80">
            <v>38547</v>
          </cell>
          <cell r="Q80">
            <v>38547</v>
          </cell>
          <cell r="R80">
            <v>38546</v>
          </cell>
          <cell r="S80">
            <v>38546</v>
          </cell>
        </row>
        <row r="81">
          <cell r="C81" t="str">
            <v>TRECHO A - SE CAMPOS NOVOS a 90/2</v>
          </cell>
          <cell r="D81" t="str">
            <v>30/1</v>
          </cell>
          <cell r="E81">
            <v>516.83000000000004</v>
          </cell>
          <cell r="F81">
            <v>29048.730000000003</v>
          </cell>
          <cell r="G81" t="str">
            <v>CR2</v>
          </cell>
          <cell r="K81" t="str">
            <v>trado</v>
          </cell>
          <cell r="L81" t="str">
            <v>trado</v>
          </cell>
          <cell r="M81">
            <v>38490</v>
          </cell>
          <cell r="N81">
            <v>38490</v>
          </cell>
          <cell r="O81">
            <v>38490</v>
          </cell>
          <cell r="P81">
            <v>38547</v>
          </cell>
          <cell r="Q81">
            <v>38547</v>
          </cell>
          <cell r="R81">
            <v>38546</v>
          </cell>
          <cell r="S81">
            <v>38546</v>
          </cell>
        </row>
        <row r="82">
          <cell r="C82" t="str">
            <v>TRECHO A - SE CAMPOS NOVOS a 90/2</v>
          </cell>
          <cell r="D82" t="str">
            <v>30/2</v>
          </cell>
          <cell r="E82">
            <v>306</v>
          </cell>
          <cell r="F82">
            <v>29354.730000000003</v>
          </cell>
          <cell r="G82" t="str">
            <v>CR2</v>
          </cell>
          <cell r="K82" t="str">
            <v>trado</v>
          </cell>
          <cell r="L82" t="str">
            <v>trado</v>
          </cell>
          <cell r="M82">
            <v>38490</v>
          </cell>
          <cell r="N82">
            <v>38490</v>
          </cell>
          <cell r="O82">
            <v>38490</v>
          </cell>
          <cell r="P82">
            <v>38547</v>
          </cell>
          <cell r="Q82">
            <v>38547</v>
          </cell>
          <cell r="R82">
            <v>38546</v>
          </cell>
          <cell r="S82">
            <v>38546</v>
          </cell>
        </row>
        <row r="83">
          <cell r="C83" t="str">
            <v>TRECHO A - SE CAMPOS NOVOS a 90/2</v>
          </cell>
          <cell r="D83" t="str">
            <v>31/1</v>
          </cell>
          <cell r="E83">
            <v>738</v>
          </cell>
          <cell r="F83">
            <v>30092.730000000003</v>
          </cell>
          <cell r="G83" t="str">
            <v>CR2</v>
          </cell>
          <cell r="I83" t="str">
            <v>MV-6</v>
          </cell>
          <cell r="J83" t="str">
            <v>7º32'14'' D</v>
          </cell>
          <cell r="K83" t="str">
            <v>trado</v>
          </cell>
          <cell r="L83" t="str">
            <v>trado</v>
          </cell>
          <cell r="M83">
            <v>38490</v>
          </cell>
          <cell r="N83">
            <v>38490</v>
          </cell>
          <cell r="O83">
            <v>38490</v>
          </cell>
          <cell r="P83">
            <v>38547</v>
          </cell>
          <cell r="Q83">
            <v>38547</v>
          </cell>
          <cell r="R83">
            <v>38546</v>
          </cell>
          <cell r="S83">
            <v>38546</v>
          </cell>
          <cell r="T83">
            <v>38545</v>
          </cell>
        </row>
        <row r="84">
          <cell r="C84" t="str">
            <v>TRECHO A - SE CAMPOS NOVOS a 90/2</v>
          </cell>
          <cell r="D84" t="str">
            <v>31/2</v>
          </cell>
          <cell r="E84">
            <v>276.39999999999998</v>
          </cell>
          <cell r="F84">
            <v>30369.130000000005</v>
          </cell>
          <cell r="G84" t="str">
            <v>RS8</v>
          </cell>
          <cell r="I84" t="str">
            <v>MV-6</v>
          </cell>
          <cell r="J84" t="str">
            <v>MV-6</v>
          </cell>
          <cell r="K84" t="str">
            <v>7º32'14'' D</v>
          </cell>
          <cell r="L84" t="str">
            <v>spt</v>
          </cell>
          <cell r="M84">
            <v>38484</v>
          </cell>
          <cell r="N84">
            <v>38484</v>
          </cell>
          <cell r="O84">
            <v>38484</v>
          </cell>
          <cell r="P84">
            <v>38547</v>
          </cell>
          <cell r="Q84">
            <v>38547</v>
          </cell>
          <cell r="R84">
            <v>38546</v>
          </cell>
          <cell r="S84">
            <v>38545</v>
          </cell>
          <cell r="T84">
            <v>38545</v>
          </cell>
        </row>
        <row r="85">
          <cell r="C85" t="str">
            <v>TRECHO A - SE CAMPOS NOVOS a 90/2</v>
          </cell>
          <cell r="D85" t="str">
            <v>32/1</v>
          </cell>
          <cell r="E85">
            <v>921.5</v>
          </cell>
          <cell r="F85">
            <v>31290.630000000005</v>
          </cell>
          <cell r="G85" t="str">
            <v>RS2</v>
          </cell>
          <cell r="K85" t="str">
            <v>trado</v>
          </cell>
          <cell r="L85" t="str">
            <v>trado</v>
          </cell>
          <cell r="M85">
            <v>38484</v>
          </cell>
          <cell r="N85">
            <v>38484</v>
          </cell>
          <cell r="O85">
            <v>38484</v>
          </cell>
          <cell r="P85">
            <v>38546</v>
          </cell>
          <cell r="Q85">
            <v>38546</v>
          </cell>
          <cell r="R85">
            <v>38545</v>
          </cell>
          <cell r="S85">
            <v>38545</v>
          </cell>
          <cell r="T85">
            <v>38545</v>
          </cell>
        </row>
        <row r="86">
          <cell r="C86" t="str">
            <v>TRECHO A - SE CAMPOS NOVOS a 90/2</v>
          </cell>
          <cell r="D86" t="str">
            <v>32/2</v>
          </cell>
          <cell r="E86">
            <v>188.57</v>
          </cell>
          <cell r="F86">
            <v>31479.200000000004</v>
          </cell>
          <cell r="G86" t="str">
            <v>RS2</v>
          </cell>
          <cell r="K86" t="str">
            <v>trado</v>
          </cell>
          <cell r="L86" t="str">
            <v>trado</v>
          </cell>
          <cell r="M86">
            <v>38484</v>
          </cell>
          <cell r="N86">
            <v>38484</v>
          </cell>
          <cell r="O86">
            <v>38484</v>
          </cell>
          <cell r="P86">
            <v>38546</v>
          </cell>
          <cell r="Q86">
            <v>38546</v>
          </cell>
          <cell r="R86">
            <v>38545</v>
          </cell>
          <cell r="S86">
            <v>38545</v>
          </cell>
          <cell r="T86">
            <v>38545</v>
          </cell>
        </row>
        <row r="87">
          <cell r="C87" t="str">
            <v>TRECHO A - SE CAMPOS NOVOS a 90/2</v>
          </cell>
          <cell r="D87" t="str">
            <v>33/1</v>
          </cell>
          <cell r="E87">
            <v>599.54</v>
          </cell>
          <cell r="F87">
            <v>32078.740000000005</v>
          </cell>
          <cell r="G87" t="str">
            <v>RS2</v>
          </cell>
          <cell r="K87" t="str">
            <v>trado</v>
          </cell>
          <cell r="L87" t="str">
            <v>trado</v>
          </cell>
          <cell r="M87">
            <v>38484</v>
          </cell>
          <cell r="N87">
            <v>38484</v>
          </cell>
          <cell r="O87">
            <v>38484</v>
          </cell>
          <cell r="P87">
            <v>38546</v>
          </cell>
          <cell r="Q87">
            <v>38546</v>
          </cell>
          <cell r="R87">
            <v>38545</v>
          </cell>
          <cell r="S87">
            <v>38545</v>
          </cell>
          <cell r="T87">
            <v>38545</v>
          </cell>
        </row>
        <row r="88">
          <cell r="C88" t="str">
            <v>TRECHO A - SE CAMPOS NOVOS a 90/2</v>
          </cell>
          <cell r="D88" t="str">
            <v>33/2</v>
          </cell>
          <cell r="E88">
            <v>178.79</v>
          </cell>
          <cell r="F88">
            <v>32257.530000000006</v>
          </cell>
          <cell r="G88" t="str">
            <v>CR2</v>
          </cell>
          <cell r="K88" t="str">
            <v>trado</v>
          </cell>
          <cell r="L88" t="str">
            <v>trado</v>
          </cell>
          <cell r="M88">
            <v>38485</v>
          </cell>
          <cell r="N88">
            <v>38485</v>
          </cell>
          <cell r="O88">
            <v>38485</v>
          </cell>
          <cell r="P88">
            <v>38546</v>
          </cell>
          <cell r="Q88">
            <v>38546</v>
          </cell>
          <cell r="R88">
            <v>38545</v>
          </cell>
          <cell r="S88">
            <v>38545</v>
          </cell>
          <cell r="T88">
            <v>38545</v>
          </cell>
        </row>
        <row r="89">
          <cell r="C89" t="str">
            <v>TRECHO A - SE CAMPOS NOVOS a 90/2</v>
          </cell>
          <cell r="D89" t="str">
            <v>33/3</v>
          </cell>
          <cell r="E89">
            <v>583.01</v>
          </cell>
          <cell r="F89">
            <v>32840.540000000008</v>
          </cell>
          <cell r="G89" t="str">
            <v>CR2</v>
          </cell>
          <cell r="K89" t="str">
            <v>trado</v>
          </cell>
          <cell r="L89" t="str">
            <v>trado</v>
          </cell>
          <cell r="M89">
            <v>38485</v>
          </cell>
          <cell r="N89">
            <v>38485</v>
          </cell>
          <cell r="O89">
            <v>38485</v>
          </cell>
          <cell r="P89">
            <v>38546</v>
          </cell>
          <cell r="Q89">
            <v>38546</v>
          </cell>
          <cell r="R89">
            <v>38545</v>
          </cell>
          <cell r="S89">
            <v>38545</v>
          </cell>
          <cell r="T89">
            <v>38545</v>
          </cell>
        </row>
        <row r="90">
          <cell r="C90" t="str">
            <v>TRECHO A - SE CAMPOS NOVOS a 90/2</v>
          </cell>
          <cell r="D90" t="str">
            <v>34/1</v>
          </cell>
          <cell r="E90">
            <v>373.2</v>
          </cell>
          <cell r="F90">
            <v>33213.740000000005</v>
          </cell>
          <cell r="G90" t="str">
            <v>CR2</v>
          </cell>
          <cell r="K90" t="str">
            <v>trado</v>
          </cell>
          <cell r="L90" t="str">
            <v>trado</v>
          </cell>
          <cell r="M90">
            <v>38485</v>
          </cell>
          <cell r="N90">
            <v>38485</v>
          </cell>
          <cell r="O90">
            <v>38485</v>
          </cell>
          <cell r="P90">
            <v>38546</v>
          </cell>
          <cell r="Q90">
            <v>38546</v>
          </cell>
          <cell r="R90">
            <v>38545</v>
          </cell>
          <cell r="S90">
            <v>38545</v>
          </cell>
          <cell r="T90">
            <v>38545</v>
          </cell>
        </row>
        <row r="91">
          <cell r="C91" t="str">
            <v>TRECHO A - SE CAMPOS NOVOS a 90/2</v>
          </cell>
          <cell r="D91" t="str">
            <v>34/2</v>
          </cell>
          <cell r="E91">
            <v>266.23</v>
          </cell>
          <cell r="F91">
            <v>33479.970000000008</v>
          </cell>
          <cell r="G91" t="str">
            <v>RS2</v>
          </cell>
          <cell r="K91" t="str">
            <v>trado</v>
          </cell>
          <cell r="L91" t="str">
            <v>trado</v>
          </cell>
          <cell r="M91">
            <v>38485</v>
          </cell>
          <cell r="N91">
            <v>38485</v>
          </cell>
          <cell r="O91">
            <v>38485</v>
          </cell>
          <cell r="P91">
            <v>38546</v>
          </cell>
          <cell r="Q91">
            <v>38546</v>
          </cell>
          <cell r="R91">
            <v>38545</v>
          </cell>
          <cell r="S91">
            <v>38545</v>
          </cell>
          <cell r="T91">
            <v>38545</v>
          </cell>
        </row>
        <row r="92">
          <cell r="C92" t="str">
            <v>TRECHO A - SE CAMPOS NOVOS a 90/2</v>
          </cell>
          <cell r="D92" t="str">
            <v>35/1</v>
          </cell>
          <cell r="E92">
            <v>632.59</v>
          </cell>
          <cell r="F92">
            <v>34112.560000000005</v>
          </cell>
          <cell r="G92" t="str">
            <v>RS2</v>
          </cell>
          <cell r="K92" t="str">
            <v>trado</v>
          </cell>
          <cell r="L92" t="str">
            <v>trado</v>
          </cell>
          <cell r="M92">
            <v>38486</v>
          </cell>
          <cell r="N92">
            <v>38486</v>
          </cell>
          <cell r="O92">
            <v>38486</v>
          </cell>
          <cell r="P92">
            <v>38545</v>
          </cell>
          <cell r="Q92">
            <v>38545</v>
          </cell>
          <cell r="R92">
            <v>38545</v>
          </cell>
          <cell r="S92">
            <v>38545</v>
          </cell>
        </row>
        <row r="93">
          <cell r="C93" t="str">
            <v>TRECHO A - SE CAMPOS NOVOS a 90/2</v>
          </cell>
          <cell r="D93" t="str">
            <v>35/2</v>
          </cell>
          <cell r="E93">
            <v>555.89</v>
          </cell>
          <cell r="F93">
            <v>34668.450000000004</v>
          </cell>
          <cell r="G93" t="str">
            <v>CR2</v>
          </cell>
          <cell r="K93" t="str">
            <v>trado</v>
          </cell>
          <cell r="L93" t="str">
            <v>trado</v>
          </cell>
          <cell r="M93">
            <v>38486</v>
          </cell>
          <cell r="N93">
            <v>38486</v>
          </cell>
          <cell r="O93">
            <v>38486</v>
          </cell>
          <cell r="P93">
            <v>38545</v>
          </cell>
          <cell r="Q93">
            <v>38545</v>
          </cell>
          <cell r="R93">
            <v>38545</v>
          </cell>
          <cell r="S93">
            <v>38545</v>
          </cell>
        </row>
        <row r="94">
          <cell r="C94" t="str">
            <v>TRECHO A - SE CAMPOS NOVOS a 90/2</v>
          </cell>
          <cell r="D94" t="str">
            <v>35/3</v>
          </cell>
          <cell r="E94">
            <v>293.88</v>
          </cell>
          <cell r="F94">
            <v>34962.33</v>
          </cell>
          <cell r="G94" t="str">
            <v>CR2</v>
          </cell>
          <cell r="I94" t="str">
            <v>MV-7</v>
          </cell>
          <cell r="J94" t="str">
            <v>13º28'35''</v>
          </cell>
          <cell r="K94" t="str">
            <v>trado</v>
          </cell>
          <cell r="L94" t="str">
            <v>trado</v>
          </cell>
          <cell r="M94">
            <v>38486</v>
          </cell>
          <cell r="N94">
            <v>38486</v>
          </cell>
          <cell r="O94">
            <v>38486</v>
          </cell>
          <cell r="P94">
            <v>38548</v>
          </cell>
          <cell r="Q94">
            <v>38548</v>
          </cell>
          <cell r="R94">
            <v>38545</v>
          </cell>
          <cell r="S94">
            <v>38545</v>
          </cell>
        </row>
        <row r="95">
          <cell r="C95" t="str">
            <v>TRECHO A - SE CAMPOS NOVOS a 90/2</v>
          </cell>
          <cell r="D95" t="str">
            <v>36/1</v>
          </cell>
          <cell r="E95">
            <v>397.74</v>
          </cell>
          <cell r="F95">
            <v>35360.07</v>
          </cell>
          <cell r="G95" t="str">
            <v>RA30</v>
          </cell>
          <cell r="I95" t="str">
            <v>MV-7</v>
          </cell>
          <cell r="J95" t="str">
            <v>MV-7</v>
          </cell>
          <cell r="K95" t="str">
            <v>13º28'35''</v>
          </cell>
          <cell r="L95" t="str">
            <v>spt</v>
          </cell>
          <cell r="M95">
            <v>38486</v>
          </cell>
          <cell r="N95">
            <v>38486</v>
          </cell>
          <cell r="O95">
            <v>38486</v>
          </cell>
          <cell r="P95">
            <v>38545</v>
          </cell>
          <cell r="Q95">
            <v>38545</v>
          </cell>
          <cell r="R95">
            <v>38546</v>
          </cell>
        </row>
        <row r="96">
          <cell r="C96" t="str">
            <v>TRECHO A - SE CAMPOS NOVOS a 90/2</v>
          </cell>
          <cell r="D96" t="str">
            <v>37/1</v>
          </cell>
          <cell r="E96">
            <v>651.55999999999995</v>
          </cell>
          <cell r="F96">
            <v>36011.629999999997</v>
          </cell>
          <cell r="G96" t="str">
            <v>CR2</v>
          </cell>
          <cell r="K96" t="str">
            <v>trado</v>
          </cell>
          <cell r="L96" t="str">
            <v>trado</v>
          </cell>
          <cell r="M96">
            <v>38486</v>
          </cell>
          <cell r="N96">
            <v>38486</v>
          </cell>
          <cell r="O96">
            <v>38486</v>
          </cell>
          <cell r="P96">
            <v>38545</v>
          </cell>
          <cell r="Q96">
            <v>38545</v>
          </cell>
          <cell r="R96">
            <v>38544</v>
          </cell>
          <cell r="S96">
            <v>38544</v>
          </cell>
        </row>
        <row r="97">
          <cell r="C97" t="str">
            <v>TRECHO A - SE CAMPOS NOVOS a 90/2</v>
          </cell>
          <cell r="D97" t="str">
            <v>37/2</v>
          </cell>
          <cell r="E97">
            <v>405.07</v>
          </cell>
          <cell r="F97">
            <v>36416.699999999997</v>
          </cell>
          <cell r="G97" t="str">
            <v>CR2</v>
          </cell>
          <cell r="K97" t="str">
            <v>trado</v>
          </cell>
          <cell r="L97" t="str">
            <v>trado</v>
          </cell>
          <cell r="M97">
            <v>38486</v>
          </cell>
          <cell r="N97">
            <v>38486</v>
          </cell>
          <cell r="O97">
            <v>38486</v>
          </cell>
          <cell r="P97">
            <v>38545</v>
          </cell>
          <cell r="Q97">
            <v>38545</v>
          </cell>
          <cell r="R97">
            <v>38544</v>
          </cell>
          <cell r="S97">
            <v>38544</v>
          </cell>
        </row>
        <row r="98">
          <cell r="C98" t="str">
            <v>TRECHO A - SE CAMPOS NOVOS a 90/2</v>
          </cell>
          <cell r="D98" t="str">
            <v>37/3</v>
          </cell>
          <cell r="E98">
            <v>527.02</v>
          </cell>
          <cell r="F98">
            <v>36943.719999999994</v>
          </cell>
          <cell r="G98" t="str">
            <v>CR2</v>
          </cell>
          <cell r="K98" t="str">
            <v>trado</v>
          </cell>
          <cell r="L98" t="str">
            <v>trado</v>
          </cell>
          <cell r="M98">
            <v>38487</v>
          </cell>
          <cell r="N98">
            <v>38487</v>
          </cell>
          <cell r="O98">
            <v>38487</v>
          </cell>
          <cell r="P98">
            <v>38548</v>
          </cell>
          <cell r="Q98">
            <v>38548</v>
          </cell>
          <cell r="R98">
            <v>38544</v>
          </cell>
          <cell r="S98">
            <v>38544</v>
          </cell>
        </row>
        <row r="99">
          <cell r="C99" t="str">
            <v>TRECHO A - SE CAMPOS NOVOS a 90/2</v>
          </cell>
          <cell r="D99" t="str">
            <v>38/1</v>
          </cell>
          <cell r="E99">
            <v>375.33</v>
          </cell>
          <cell r="F99">
            <v>37319.049999999996</v>
          </cell>
          <cell r="G99" t="str">
            <v>CR2</v>
          </cell>
          <cell r="K99" t="str">
            <v>trado</v>
          </cell>
          <cell r="L99" t="str">
            <v>trado</v>
          </cell>
          <cell r="M99">
            <v>38488</v>
          </cell>
          <cell r="N99">
            <v>38488</v>
          </cell>
          <cell r="O99">
            <v>38488</v>
          </cell>
          <cell r="P99">
            <v>38545</v>
          </cell>
          <cell r="Q99">
            <v>38545</v>
          </cell>
          <cell r="R99">
            <v>38544</v>
          </cell>
          <cell r="S99">
            <v>38544</v>
          </cell>
        </row>
        <row r="100">
          <cell r="C100" t="str">
            <v>TRECHO A - SE CAMPOS NOVOS a 90/2</v>
          </cell>
          <cell r="D100" t="str">
            <v>38/2</v>
          </cell>
          <cell r="E100">
            <v>453.76</v>
          </cell>
          <cell r="F100">
            <v>37772.81</v>
          </cell>
          <cell r="G100" t="str">
            <v>CR2</v>
          </cell>
          <cell r="K100" t="str">
            <v>trado</v>
          </cell>
          <cell r="L100" t="str">
            <v>trado</v>
          </cell>
          <cell r="M100">
            <v>38487</v>
          </cell>
          <cell r="N100">
            <v>38487</v>
          </cell>
          <cell r="O100">
            <v>38487</v>
          </cell>
          <cell r="P100">
            <v>38545</v>
          </cell>
          <cell r="Q100">
            <v>38545</v>
          </cell>
          <cell r="R100">
            <v>38544</v>
          </cell>
          <cell r="S100">
            <v>38544</v>
          </cell>
        </row>
        <row r="101">
          <cell r="C101" t="str">
            <v>TRECHO A - SE CAMPOS NOVOS a 90/2</v>
          </cell>
          <cell r="D101" t="str">
            <v>39/1</v>
          </cell>
          <cell r="E101">
            <v>462.59</v>
          </cell>
          <cell r="F101">
            <v>38235.399999999994</v>
          </cell>
          <cell r="G101" t="str">
            <v>RS2</v>
          </cell>
          <cell r="K101" t="str">
            <v>trado</v>
          </cell>
          <cell r="L101" t="str">
            <v>trado</v>
          </cell>
          <cell r="M101">
            <v>38488</v>
          </cell>
          <cell r="N101">
            <v>38488</v>
          </cell>
          <cell r="O101">
            <v>38488</v>
          </cell>
          <cell r="P101">
            <v>38545</v>
          </cell>
          <cell r="Q101">
            <v>38545</v>
          </cell>
          <cell r="R101">
            <v>38544</v>
          </cell>
          <cell r="S101">
            <v>38544</v>
          </cell>
        </row>
        <row r="102">
          <cell r="C102" t="str">
            <v>TRECHO A - SE CAMPOS NOVOS a 90/2</v>
          </cell>
          <cell r="D102" t="str">
            <v>39/2</v>
          </cell>
          <cell r="E102">
            <v>587.13</v>
          </cell>
          <cell r="F102">
            <v>38822.529999999992</v>
          </cell>
          <cell r="G102" t="str">
            <v>RS2</v>
          </cell>
          <cell r="K102" t="str">
            <v>trado</v>
          </cell>
          <cell r="L102" t="str">
            <v>trado</v>
          </cell>
          <cell r="M102">
            <v>38488</v>
          </cell>
          <cell r="N102">
            <v>38488</v>
          </cell>
          <cell r="O102">
            <v>38488</v>
          </cell>
          <cell r="P102">
            <v>38545</v>
          </cell>
          <cell r="Q102">
            <v>38545</v>
          </cell>
          <cell r="R102">
            <v>38544</v>
          </cell>
          <cell r="S102">
            <v>38544</v>
          </cell>
        </row>
        <row r="103">
          <cell r="C103" t="str">
            <v>TRECHO A - SE CAMPOS NOVOS a 90/2</v>
          </cell>
          <cell r="D103" t="str">
            <v>40/1</v>
          </cell>
          <cell r="E103">
            <v>601.14</v>
          </cell>
          <cell r="F103">
            <v>39423.669999999991</v>
          </cell>
          <cell r="G103" t="str">
            <v>CR2</v>
          </cell>
          <cell r="K103" t="str">
            <v>trado</v>
          </cell>
          <cell r="L103" t="str">
            <v>trado</v>
          </cell>
          <cell r="M103">
            <v>38488</v>
          </cell>
          <cell r="N103">
            <v>38488</v>
          </cell>
          <cell r="O103">
            <v>38488</v>
          </cell>
          <cell r="R103">
            <v>38544</v>
          </cell>
          <cell r="S103">
            <v>38544</v>
          </cell>
        </row>
        <row r="104">
          <cell r="C104" t="str">
            <v>TRECHO A - SE CAMPOS NOVOS a 90/2</v>
          </cell>
          <cell r="D104" t="str">
            <v>40/2</v>
          </cell>
          <cell r="E104">
            <v>417.6</v>
          </cell>
          <cell r="F104">
            <v>39841.26999999999</v>
          </cell>
          <cell r="G104" t="str">
            <v>CR2</v>
          </cell>
          <cell r="I104" t="str">
            <v>MV-8</v>
          </cell>
          <cell r="J104" t="str">
            <v>03º28'46'' E</v>
          </cell>
          <cell r="K104" t="str">
            <v>trado</v>
          </cell>
          <cell r="L104" t="str">
            <v>trado</v>
          </cell>
          <cell r="M104">
            <v>38489</v>
          </cell>
          <cell r="N104">
            <v>38489</v>
          </cell>
          <cell r="O104">
            <v>38489</v>
          </cell>
          <cell r="P104">
            <v>38544</v>
          </cell>
          <cell r="Q104">
            <v>38544</v>
          </cell>
          <cell r="R104">
            <v>38544</v>
          </cell>
          <cell r="S104">
            <v>38544</v>
          </cell>
        </row>
        <row r="105">
          <cell r="C105" t="str">
            <v>TRECHO A - SE CAMPOS NOVOS a 90/2</v>
          </cell>
          <cell r="D105" t="str">
            <v>41/1</v>
          </cell>
          <cell r="E105">
            <v>494.06</v>
          </cell>
          <cell r="F105">
            <v>40335.329999999987</v>
          </cell>
          <cell r="G105" t="str">
            <v>RS8</v>
          </cell>
          <cell r="I105" t="str">
            <v>MV-8</v>
          </cell>
          <cell r="J105" t="str">
            <v>MV-8</v>
          </cell>
          <cell r="K105" t="str">
            <v>03º28'46'' E</v>
          </cell>
          <cell r="L105" t="str">
            <v>trado</v>
          </cell>
          <cell r="M105">
            <v>38486</v>
          </cell>
          <cell r="N105">
            <v>38486</v>
          </cell>
          <cell r="O105">
            <v>38486</v>
          </cell>
          <cell r="P105">
            <v>38544</v>
          </cell>
          <cell r="Q105">
            <v>38544</v>
          </cell>
          <cell r="R105">
            <v>38542</v>
          </cell>
          <cell r="S105">
            <v>38542</v>
          </cell>
        </row>
        <row r="106">
          <cell r="C106" t="str">
            <v>TRECHO A - SE CAMPOS NOVOS a 90/2</v>
          </cell>
          <cell r="D106" t="str">
            <v>41/2</v>
          </cell>
          <cell r="E106">
            <v>511.33</v>
          </cell>
          <cell r="F106">
            <v>40846.659999999989</v>
          </cell>
          <cell r="G106" t="str">
            <v>CR2</v>
          </cell>
          <cell r="K106" t="str">
            <v>trado</v>
          </cell>
          <cell r="L106" t="str">
            <v>trado</v>
          </cell>
          <cell r="M106">
            <v>38487</v>
          </cell>
          <cell r="N106">
            <v>38487</v>
          </cell>
          <cell r="O106">
            <v>38487</v>
          </cell>
          <cell r="P106">
            <v>38544</v>
          </cell>
          <cell r="Q106">
            <v>38544</v>
          </cell>
          <cell r="R106">
            <v>38542</v>
          </cell>
          <cell r="S106">
            <v>38542</v>
          </cell>
        </row>
        <row r="107">
          <cell r="C107" t="str">
            <v>TRECHO A - SE CAMPOS NOVOS a 90/2</v>
          </cell>
          <cell r="D107" t="str">
            <v>42/1</v>
          </cell>
          <cell r="E107">
            <v>432.45</v>
          </cell>
          <cell r="F107">
            <v>41279.109999999986</v>
          </cell>
          <cell r="G107" t="str">
            <v>RS2</v>
          </cell>
          <cell r="K107" t="str">
            <v>spt</v>
          </cell>
          <cell r="L107" t="str">
            <v>spt</v>
          </cell>
          <cell r="M107">
            <v>38487</v>
          </cell>
          <cell r="N107">
            <v>38487</v>
          </cell>
          <cell r="O107">
            <v>38487</v>
          </cell>
          <cell r="P107">
            <v>38544</v>
          </cell>
          <cell r="Q107">
            <v>38544</v>
          </cell>
          <cell r="R107">
            <v>38545</v>
          </cell>
        </row>
        <row r="108">
          <cell r="C108" t="str">
            <v>TRECHO A - SE CAMPOS NOVOS a 90/2</v>
          </cell>
          <cell r="D108" t="str">
            <v>42/2</v>
          </cell>
          <cell r="E108">
            <v>699.59</v>
          </cell>
          <cell r="F108">
            <v>41978.699999999983</v>
          </cell>
          <cell r="G108" t="str">
            <v>RS2</v>
          </cell>
          <cell r="K108" t="str">
            <v>trado</v>
          </cell>
          <cell r="L108" t="str">
            <v>trado</v>
          </cell>
          <cell r="M108">
            <v>38487</v>
          </cell>
          <cell r="N108">
            <v>38487</v>
          </cell>
          <cell r="O108">
            <v>38487</v>
          </cell>
          <cell r="P108">
            <v>38544</v>
          </cell>
          <cell r="Q108">
            <v>38544</v>
          </cell>
          <cell r="R108">
            <v>38542</v>
          </cell>
          <cell r="S108">
            <v>38542</v>
          </cell>
        </row>
        <row r="109">
          <cell r="C109" t="str">
            <v>TRECHO A - SE CAMPOS NOVOS a 90/2</v>
          </cell>
          <cell r="D109" t="str">
            <v>43/1</v>
          </cell>
          <cell r="E109">
            <v>402.33</v>
          </cell>
          <cell r="F109">
            <v>42381.029999999984</v>
          </cell>
          <cell r="G109" t="str">
            <v>CR2</v>
          </cell>
          <cell r="K109" t="str">
            <v>trado</v>
          </cell>
          <cell r="L109" t="str">
            <v>trado</v>
          </cell>
          <cell r="M109">
            <v>38487</v>
          </cell>
          <cell r="N109">
            <v>38487</v>
          </cell>
          <cell r="O109">
            <v>38487</v>
          </cell>
          <cell r="P109">
            <v>38544</v>
          </cell>
          <cell r="Q109">
            <v>38544</v>
          </cell>
          <cell r="R109">
            <v>38542</v>
          </cell>
          <cell r="S109">
            <v>38542</v>
          </cell>
        </row>
        <row r="110">
          <cell r="C110" t="str">
            <v>TRECHO A - SE CAMPOS NOVOS a 90/2</v>
          </cell>
          <cell r="D110" t="str">
            <v>43/2</v>
          </cell>
          <cell r="E110">
            <v>401.53</v>
          </cell>
          <cell r="F110">
            <v>42782.559999999983</v>
          </cell>
          <cell r="G110" t="str">
            <v>CR2</v>
          </cell>
          <cell r="K110" t="str">
            <v>trado</v>
          </cell>
          <cell r="L110" t="str">
            <v>trado</v>
          </cell>
          <cell r="M110">
            <v>38488</v>
          </cell>
          <cell r="N110">
            <v>38488</v>
          </cell>
          <cell r="O110">
            <v>38488</v>
          </cell>
          <cell r="P110">
            <v>38544</v>
          </cell>
          <cell r="Q110">
            <v>38544</v>
          </cell>
          <cell r="R110">
            <v>38541</v>
          </cell>
          <cell r="S110">
            <v>38541</v>
          </cell>
        </row>
        <row r="111">
          <cell r="C111" t="str">
            <v>TRECHO A - SE CAMPOS NOVOS a 90/2</v>
          </cell>
          <cell r="D111" t="str">
            <v>44/1</v>
          </cell>
          <cell r="E111">
            <v>435.65</v>
          </cell>
          <cell r="F111">
            <v>43218.209999999985</v>
          </cell>
          <cell r="G111" t="str">
            <v>RS8</v>
          </cell>
          <cell r="K111" t="str">
            <v>trado</v>
          </cell>
          <cell r="L111" t="str">
            <v>trado</v>
          </cell>
          <cell r="M111">
            <v>38488</v>
          </cell>
          <cell r="N111">
            <v>38488</v>
          </cell>
          <cell r="O111">
            <v>38488</v>
          </cell>
          <cell r="R111">
            <v>38541</v>
          </cell>
          <cell r="S111">
            <v>38541</v>
          </cell>
        </row>
        <row r="112">
          <cell r="C112" t="str">
            <v>TRECHO A - SE CAMPOS NOVOS a 90/2</v>
          </cell>
          <cell r="D112" t="str">
            <v>45/1</v>
          </cell>
          <cell r="E112">
            <v>888.17</v>
          </cell>
          <cell r="F112">
            <v>44106.379999999983</v>
          </cell>
          <cell r="G112" t="str">
            <v>RS2</v>
          </cell>
          <cell r="K112" t="str">
            <v>trado</v>
          </cell>
          <cell r="L112" t="str">
            <v>trado</v>
          </cell>
          <cell r="M112">
            <v>38489</v>
          </cell>
          <cell r="N112">
            <v>38489</v>
          </cell>
          <cell r="O112">
            <v>38489</v>
          </cell>
          <cell r="R112">
            <v>38541</v>
          </cell>
          <cell r="S112">
            <v>38541</v>
          </cell>
        </row>
        <row r="113">
          <cell r="C113" t="str">
            <v>TRECHO A - SE CAMPOS NOVOS a 90/2</v>
          </cell>
          <cell r="D113" t="str">
            <v>45/2</v>
          </cell>
          <cell r="E113">
            <v>274.04000000000002</v>
          </cell>
          <cell r="F113">
            <v>44380.419999999984</v>
          </cell>
          <cell r="G113" t="str">
            <v>RSTP</v>
          </cell>
          <cell r="K113" t="str">
            <v>trado</v>
          </cell>
          <cell r="L113" t="str">
            <v>trado</v>
          </cell>
          <cell r="M113">
            <v>38488</v>
          </cell>
          <cell r="N113">
            <v>38488</v>
          </cell>
          <cell r="O113">
            <v>38488</v>
          </cell>
          <cell r="R113">
            <v>38541</v>
          </cell>
          <cell r="S113">
            <v>38541</v>
          </cell>
        </row>
        <row r="114">
          <cell r="C114" t="str">
            <v>TRECHO A - SE CAMPOS NOVOS a 90/2</v>
          </cell>
          <cell r="D114" t="str">
            <v>45/3</v>
          </cell>
          <cell r="E114">
            <v>264.14</v>
          </cell>
          <cell r="F114">
            <v>44644.559999999983</v>
          </cell>
          <cell r="G114" t="str">
            <v>RSTP</v>
          </cell>
          <cell r="I114" t="str">
            <v>MV-9</v>
          </cell>
          <cell r="J114" t="str">
            <v>20º38'33'' D</v>
          </cell>
          <cell r="K114" t="str">
            <v>trado</v>
          </cell>
          <cell r="L114" t="str">
            <v>trado</v>
          </cell>
          <cell r="M114">
            <v>38488</v>
          </cell>
          <cell r="N114">
            <v>38488</v>
          </cell>
          <cell r="O114">
            <v>38488</v>
          </cell>
          <cell r="P114">
            <v>38541</v>
          </cell>
          <cell r="Q114">
            <v>38541</v>
          </cell>
          <cell r="R114">
            <v>38541</v>
          </cell>
          <cell r="S114">
            <v>38541</v>
          </cell>
        </row>
        <row r="115">
          <cell r="C115" t="str">
            <v>TRECHO A - SE CAMPOS NOVOS a 90/2</v>
          </cell>
          <cell r="D115" t="str">
            <v>46/1</v>
          </cell>
          <cell r="E115">
            <v>363.37</v>
          </cell>
          <cell r="F115">
            <v>45007.929999999986</v>
          </cell>
          <cell r="G115" t="str">
            <v>RA30</v>
          </cell>
          <cell r="I115" t="str">
            <v>MV-9</v>
          </cell>
          <cell r="J115" t="str">
            <v>MV-9</v>
          </cell>
          <cell r="K115" t="str">
            <v>20º38'33'' D</v>
          </cell>
          <cell r="L115" t="str">
            <v>spt</v>
          </cell>
          <cell r="M115">
            <v>38489</v>
          </cell>
          <cell r="N115">
            <v>38489</v>
          </cell>
          <cell r="O115">
            <v>38489</v>
          </cell>
          <cell r="P115">
            <v>38541</v>
          </cell>
          <cell r="Q115">
            <v>38541</v>
          </cell>
          <cell r="R115">
            <v>38545</v>
          </cell>
        </row>
        <row r="116">
          <cell r="C116" t="str">
            <v>TRECHO A - SE CAMPOS NOVOS a 90/2</v>
          </cell>
          <cell r="D116" t="str">
            <v>46/2</v>
          </cell>
          <cell r="E116">
            <v>278.82</v>
          </cell>
          <cell r="F116">
            <v>45286.749999999985</v>
          </cell>
          <cell r="G116" t="str">
            <v>CR2</v>
          </cell>
          <cell r="K116" t="str">
            <v>trado</v>
          </cell>
          <cell r="L116" t="str">
            <v>trado</v>
          </cell>
          <cell r="M116">
            <v>38489</v>
          </cell>
          <cell r="N116">
            <v>38489</v>
          </cell>
          <cell r="O116">
            <v>38489</v>
          </cell>
          <cell r="P116">
            <v>38541</v>
          </cell>
          <cell r="Q116">
            <v>38541</v>
          </cell>
          <cell r="R116">
            <v>38540</v>
          </cell>
          <cell r="S116">
            <v>38540</v>
          </cell>
        </row>
        <row r="117">
          <cell r="C117" t="str">
            <v>TRECHO A - SE CAMPOS NOVOS a 90/2</v>
          </cell>
          <cell r="D117" t="str">
            <v>46/3</v>
          </cell>
          <cell r="E117">
            <v>566</v>
          </cell>
          <cell r="F117">
            <v>45852.749999999985</v>
          </cell>
          <cell r="G117" t="str">
            <v>CR2</v>
          </cell>
          <cell r="K117" t="str">
            <v>trado</v>
          </cell>
          <cell r="L117" t="str">
            <v>trado</v>
          </cell>
          <cell r="M117">
            <v>38489</v>
          </cell>
          <cell r="N117">
            <v>38489</v>
          </cell>
          <cell r="O117">
            <v>38489</v>
          </cell>
          <cell r="P117">
            <v>38540</v>
          </cell>
          <cell r="Q117">
            <v>38540</v>
          </cell>
          <cell r="R117">
            <v>38540</v>
          </cell>
          <cell r="S117">
            <v>38540</v>
          </cell>
        </row>
        <row r="118">
          <cell r="C118" t="str">
            <v>TRECHO A - SE CAMPOS NOVOS a 90/2</v>
          </cell>
          <cell r="D118" t="str">
            <v>47/1</v>
          </cell>
          <cell r="E118">
            <v>498</v>
          </cell>
          <cell r="F118">
            <v>46350.749999999985</v>
          </cell>
          <cell r="G118" t="str">
            <v>CR2</v>
          </cell>
          <cell r="K118" t="str">
            <v>trado</v>
          </cell>
          <cell r="L118" t="str">
            <v>trado</v>
          </cell>
          <cell r="M118">
            <v>38489</v>
          </cell>
          <cell r="N118">
            <v>38489</v>
          </cell>
          <cell r="O118">
            <v>38489</v>
          </cell>
          <cell r="P118">
            <v>38541</v>
          </cell>
          <cell r="Q118">
            <v>38541</v>
          </cell>
          <cell r="R118">
            <v>38540</v>
          </cell>
          <cell r="S118">
            <v>38540</v>
          </cell>
        </row>
        <row r="119">
          <cell r="C119" t="str">
            <v>TRECHO A - SE CAMPOS NOVOS a 90/2</v>
          </cell>
          <cell r="D119" t="str">
            <v>47/2</v>
          </cell>
          <cell r="E119">
            <v>384</v>
          </cell>
          <cell r="F119">
            <v>46734.749999999985</v>
          </cell>
          <cell r="G119" t="str">
            <v>CR2</v>
          </cell>
          <cell r="I119" t="str">
            <v>MV-10</v>
          </cell>
          <cell r="J119" t="str">
            <v>19º51'23'' E</v>
          </cell>
          <cell r="K119" t="str">
            <v>trado</v>
          </cell>
          <cell r="L119" t="str">
            <v>trado</v>
          </cell>
          <cell r="M119">
            <v>38490</v>
          </cell>
          <cell r="N119">
            <v>38490</v>
          </cell>
          <cell r="O119">
            <v>38490</v>
          </cell>
          <cell r="P119">
            <v>38540</v>
          </cell>
          <cell r="Q119">
            <v>38540</v>
          </cell>
          <cell r="R119">
            <v>38540</v>
          </cell>
          <cell r="S119">
            <v>38540</v>
          </cell>
        </row>
        <row r="120">
          <cell r="C120" t="str">
            <v>TRECHO A - SE CAMPOS NOVOS a 90/2</v>
          </cell>
          <cell r="D120" t="str">
            <v>48/1</v>
          </cell>
          <cell r="E120">
            <v>585.77</v>
          </cell>
          <cell r="F120">
            <v>47320.519999999982</v>
          </cell>
          <cell r="G120" t="str">
            <v>RA30</v>
          </cell>
          <cell r="I120" t="str">
            <v>MV-10</v>
          </cell>
          <cell r="J120" t="str">
            <v>MV-10</v>
          </cell>
          <cell r="K120" t="str">
            <v>19º51'23'' E</v>
          </cell>
          <cell r="L120" t="str">
            <v>spt</v>
          </cell>
          <cell r="M120">
            <v>38489</v>
          </cell>
          <cell r="N120">
            <v>38489</v>
          </cell>
          <cell r="O120">
            <v>38489</v>
          </cell>
          <cell r="Q120">
            <v>38544</v>
          </cell>
          <cell r="R120">
            <v>38544</v>
          </cell>
        </row>
        <row r="121">
          <cell r="C121" t="str">
            <v>TRECHO A - SE CAMPOS NOVOS a 90/2</v>
          </cell>
          <cell r="D121" t="str">
            <v>48/2</v>
          </cell>
          <cell r="E121">
            <v>289.26</v>
          </cell>
          <cell r="F121">
            <v>47609.779999999984</v>
          </cell>
          <cell r="G121" t="str">
            <v>RS2</v>
          </cell>
          <cell r="K121" t="str">
            <v>trado</v>
          </cell>
          <cell r="L121" t="str">
            <v>trado</v>
          </cell>
          <cell r="M121">
            <v>38489</v>
          </cell>
          <cell r="N121">
            <v>38489</v>
          </cell>
          <cell r="O121">
            <v>38489</v>
          </cell>
          <cell r="R121">
            <v>38541</v>
          </cell>
          <cell r="S121">
            <v>38541</v>
          </cell>
        </row>
        <row r="122">
          <cell r="C122" t="str">
            <v>TRECHO A - SE CAMPOS NOVOS a 90/2</v>
          </cell>
          <cell r="D122" t="str">
            <v>49/1</v>
          </cell>
          <cell r="E122">
            <v>890.74</v>
          </cell>
          <cell r="F122">
            <v>48500.519999999982</v>
          </cell>
          <cell r="G122" t="str">
            <v>RS8</v>
          </cell>
          <cell r="K122" t="str">
            <v>trado</v>
          </cell>
          <cell r="L122" t="str">
            <v>trado</v>
          </cell>
          <cell r="M122">
            <v>38489</v>
          </cell>
          <cell r="N122">
            <v>38489</v>
          </cell>
          <cell r="O122">
            <v>38538</v>
          </cell>
        </row>
        <row r="123">
          <cell r="C123" t="str">
            <v>TRECHO A - SE CAMPOS NOVOS a 90/2</v>
          </cell>
          <cell r="D123" t="str">
            <v>50/1</v>
          </cell>
          <cell r="E123">
            <v>561.20000000000005</v>
          </cell>
          <cell r="F123">
            <v>49061.719999999979</v>
          </cell>
          <cell r="G123" t="str">
            <v>RS2</v>
          </cell>
          <cell r="K123" t="str">
            <v>trado</v>
          </cell>
          <cell r="L123" t="str">
            <v>trado</v>
          </cell>
          <cell r="M123">
            <v>38489</v>
          </cell>
          <cell r="N123">
            <v>38489</v>
          </cell>
          <cell r="O123">
            <v>38538</v>
          </cell>
        </row>
        <row r="124">
          <cell r="C124" t="str">
            <v>TRECHO A - SE CAMPOS NOVOS a 90/2</v>
          </cell>
          <cell r="D124" t="str">
            <v>50/2</v>
          </cell>
          <cell r="E124">
            <v>484.84</v>
          </cell>
          <cell r="F124">
            <v>49546.559999999976</v>
          </cell>
          <cell r="G124" t="str">
            <v>CR2</v>
          </cell>
          <cell r="K124" t="str">
            <v>trado</v>
          </cell>
          <cell r="L124" t="str">
            <v>trado</v>
          </cell>
          <cell r="M124">
            <v>38489</v>
          </cell>
          <cell r="N124">
            <v>38489</v>
          </cell>
          <cell r="O124">
            <v>38538</v>
          </cell>
        </row>
        <row r="125">
          <cell r="C125" t="str">
            <v>TRECHO A - SE CAMPOS NOVOS a 90/2</v>
          </cell>
          <cell r="D125" t="str">
            <v>51/1</v>
          </cell>
          <cell r="E125">
            <v>473.95</v>
          </cell>
          <cell r="F125">
            <v>50020.509999999973</v>
          </cell>
          <cell r="G125" t="str">
            <v>CR2</v>
          </cell>
          <cell r="I125" t="str">
            <v>MV-11</v>
          </cell>
          <cell r="J125" t="str">
            <v>01º29'27'' E</v>
          </cell>
          <cell r="K125" t="str">
            <v>trado</v>
          </cell>
          <cell r="L125" t="str">
            <v>trado</v>
          </cell>
          <cell r="M125">
            <v>38489</v>
          </cell>
          <cell r="N125">
            <v>38489</v>
          </cell>
          <cell r="O125">
            <v>38539</v>
          </cell>
        </row>
        <row r="126">
          <cell r="C126" t="str">
            <v>TRECHO A - SE CAMPOS NOVOS a 90/2</v>
          </cell>
          <cell r="D126" t="str">
            <v>51/2</v>
          </cell>
          <cell r="E126">
            <v>375.17</v>
          </cell>
          <cell r="F126">
            <v>50395.679999999971</v>
          </cell>
          <cell r="G126" t="str">
            <v>CR2</v>
          </cell>
          <cell r="I126" t="str">
            <v>MV-11</v>
          </cell>
          <cell r="J126" t="str">
            <v>MV-11</v>
          </cell>
          <cell r="K126" t="str">
            <v>01º29'27'' E</v>
          </cell>
          <cell r="L126" t="str">
            <v>trado</v>
          </cell>
          <cell r="M126">
            <v>38489</v>
          </cell>
          <cell r="N126">
            <v>38489</v>
          </cell>
          <cell r="O126">
            <v>38539</v>
          </cell>
        </row>
        <row r="127">
          <cell r="C127" t="str">
            <v>TRECHO A - SE CAMPOS NOVOS a 90/2</v>
          </cell>
          <cell r="D127" t="str">
            <v>51/3</v>
          </cell>
          <cell r="E127">
            <v>482.38</v>
          </cell>
          <cell r="F127">
            <v>50878.059999999969</v>
          </cell>
          <cell r="G127" t="str">
            <v>CR2</v>
          </cell>
          <cell r="K127" t="str">
            <v>trado</v>
          </cell>
          <cell r="L127" t="str">
            <v>trado</v>
          </cell>
          <cell r="M127">
            <v>38489</v>
          </cell>
          <cell r="N127">
            <v>38489</v>
          </cell>
          <cell r="O127">
            <v>38539</v>
          </cell>
        </row>
        <row r="128">
          <cell r="C128" t="str">
            <v>TRECHO A - SE CAMPOS NOVOS a 90/2</v>
          </cell>
          <cell r="D128" t="str">
            <v>52/1</v>
          </cell>
          <cell r="E128">
            <v>478.28</v>
          </cell>
          <cell r="F128">
            <v>51356.339999999967</v>
          </cell>
          <cell r="G128" t="str">
            <v>RS2</v>
          </cell>
          <cell r="K128" t="str">
            <v>trado</v>
          </cell>
          <cell r="L128" t="str">
            <v>trado</v>
          </cell>
          <cell r="M128">
            <v>38489</v>
          </cell>
          <cell r="N128">
            <v>38489</v>
          </cell>
          <cell r="O128">
            <v>38539</v>
          </cell>
        </row>
        <row r="129">
          <cell r="C129" t="str">
            <v>TRECHO A - SE CAMPOS NOVOS a 90/2</v>
          </cell>
          <cell r="D129" t="str">
            <v>52/2</v>
          </cell>
          <cell r="E129">
            <v>559.07000000000005</v>
          </cell>
          <cell r="F129">
            <v>51915.409999999967</v>
          </cell>
          <cell r="G129" t="str">
            <v>RS2</v>
          </cell>
          <cell r="K129" t="str">
            <v>trado</v>
          </cell>
          <cell r="L129" t="str">
            <v>trado</v>
          </cell>
          <cell r="M129">
            <v>38489</v>
          </cell>
          <cell r="N129">
            <v>38489</v>
          </cell>
          <cell r="O129">
            <v>38539</v>
          </cell>
        </row>
        <row r="130">
          <cell r="C130" t="str">
            <v>TRECHO A - SE CAMPOS NOVOS a 90/2</v>
          </cell>
          <cell r="D130" t="str">
            <v>53/1</v>
          </cell>
          <cell r="E130">
            <v>509.85</v>
          </cell>
          <cell r="F130">
            <v>52425.259999999966</v>
          </cell>
          <cell r="G130" t="str">
            <v>CR2</v>
          </cell>
          <cell r="I130" t="str">
            <v>MV-12</v>
          </cell>
          <cell r="J130" t="str">
            <v>15º53'51'' D</v>
          </cell>
          <cell r="K130" t="str">
            <v>trado</v>
          </cell>
          <cell r="L130" t="str">
            <v>trado</v>
          </cell>
          <cell r="M130">
            <v>38489</v>
          </cell>
          <cell r="N130">
            <v>38489</v>
          </cell>
          <cell r="O130">
            <v>38540</v>
          </cell>
        </row>
        <row r="131">
          <cell r="C131" t="str">
            <v>TRECHO A - SE CAMPOS NOVOS a 90/2</v>
          </cell>
          <cell r="D131" t="str">
            <v>53/2</v>
          </cell>
          <cell r="E131">
            <v>501.97</v>
          </cell>
          <cell r="F131">
            <v>52927.229999999967</v>
          </cell>
          <cell r="G131" t="str">
            <v>RA30</v>
          </cell>
          <cell r="I131" t="str">
            <v>MV-12</v>
          </cell>
          <cell r="J131" t="str">
            <v>MV-12</v>
          </cell>
          <cell r="K131" t="str">
            <v>15º53'51'' D</v>
          </cell>
          <cell r="L131" t="str">
            <v>spt</v>
          </cell>
          <cell r="M131">
            <v>38489</v>
          </cell>
          <cell r="N131">
            <v>38489</v>
          </cell>
          <cell r="O131">
            <v>38540</v>
          </cell>
        </row>
        <row r="132">
          <cell r="C132" t="str">
            <v>TRECHO A - SE CAMPOS NOVOS a 90/2</v>
          </cell>
          <cell r="D132" t="str">
            <v>54/1</v>
          </cell>
          <cell r="E132">
            <v>677.64</v>
          </cell>
          <cell r="F132">
            <v>53604.869999999966</v>
          </cell>
          <cell r="G132" t="str">
            <v>CR2</v>
          </cell>
          <cell r="K132" t="str">
            <v>trado</v>
          </cell>
          <cell r="L132" t="str">
            <v>trado</v>
          </cell>
          <cell r="M132">
            <v>38488</v>
          </cell>
          <cell r="N132">
            <v>38488</v>
          </cell>
          <cell r="O132">
            <v>38540</v>
          </cell>
        </row>
        <row r="133">
          <cell r="C133" t="str">
            <v>TRECHO A - SE CAMPOS NOVOS a 90/2</v>
          </cell>
          <cell r="D133" t="str">
            <v>54/2</v>
          </cell>
          <cell r="E133">
            <v>271.87</v>
          </cell>
          <cell r="F133">
            <v>53876.739999999969</v>
          </cell>
          <cell r="G133" t="str">
            <v>CR2</v>
          </cell>
          <cell r="K133" t="str">
            <v>trado</v>
          </cell>
          <cell r="L133" t="str">
            <v>trado</v>
          </cell>
          <cell r="M133">
            <v>38488</v>
          </cell>
          <cell r="N133">
            <v>38488</v>
          </cell>
          <cell r="O133">
            <v>38540</v>
          </cell>
        </row>
        <row r="134">
          <cell r="C134" t="str">
            <v>TRECHO A - SE CAMPOS NOVOS a 90/2</v>
          </cell>
          <cell r="D134" t="str">
            <v>55/1</v>
          </cell>
          <cell r="E134">
            <v>395.03</v>
          </cell>
          <cell r="F134">
            <v>54271.769999999968</v>
          </cell>
          <cell r="G134" t="str">
            <v>CR2</v>
          </cell>
          <cell r="K134" t="str">
            <v>trado</v>
          </cell>
          <cell r="L134" t="str">
            <v>trado</v>
          </cell>
          <cell r="M134">
            <v>38488</v>
          </cell>
          <cell r="N134">
            <v>38488</v>
          </cell>
          <cell r="O134">
            <v>38540</v>
          </cell>
        </row>
        <row r="135">
          <cell r="C135" t="str">
            <v>TRECHO A - SE CAMPOS NOVOS a 90/2</v>
          </cell>
          <cell r="D135" t="str">
            <v>55/2</v>
          </cell>
          <cell r="E135">
            <v>603.37</v>
          </cell>
          <cell r="F135">
            <v>54875.13999999997</v>
          </cell>
          <cell r="G135" t="str">
            <v>CR2</v>
          </cell>
          <cell r="K135" t="str">
            <v>trado</v>
          </cell>
          <cell r="L135" t="str">
            <v>trado</v>
          </cell>
          <cell r="M135">
            <v>38488</v>
          </cell>
          <cell r="N135">
            <v>38488</v>
          </cell>
          <cell r="O135">
            <v>38540</v>
          </cell>
        </row>
        <row r="136">
          <cell r="C136" t="str">
            <v>TRECHO A - SE CAMPOS NOVOS a 90/2</v>
          </cell>
          <cell r="D136" t="str">
            <v>56/1</v>
          </cell>
          <cell r="E136">
            <v>316.63</v>
          </cell>
          <cell r="F136">
            <v>55191.769999999968</v>
          </cell>
          <cell r="G136" t="str">
            <v>CR2</v>
          </cell>
          <cell r="I136" t="str">
            <v>MV-13</v>
          </cell>
          <cell r="J136" t="str">
            <v>05º59'19'' E</v>
          </cell>
          <cell r="K136" t="str">
            <v>trado</v>
          </cell>
          <cell r="L136" t="str">
            <v>trado</v>
          </cell>
          <cell r="M136">
            <v>38488</v>
          </cell>
          <cell r="N136">
            <v>38488</v>
          </cell>
          <cell r="O136">
            <v>38540</v>
          </cell>
        </row>
        <row r="137">
          <cell r="C137" t="str">
            <v>TRECHO A - SE CAMPOS NOVOS a 90/2</v>
          </cell>
          <cell r="D137" t="str">
            <v>56/2</v>
          </cell>
          <cell r="E137">
            <v>537.96</v>
          </cell>
          <cell r="F137">
            <v>55729.729999999967</v>
          </cell>
          <cell r="G137" t="str">
            <v>RS8</v>
          </cell>
          <cell r="I137" t="str">
            <v>MV-13</v>
          </cell>
          <cell r="J137" t="str">
            <v>MV-13</v>
          </cell>
          <cell r="K137" t="str">
            <v>05º59'19'' E</v>
          </cell>
          <cell r="L137" t="str">
            <v>trado</v>
          </cell>
          <cell r="M137">
            <v>38488</v>
          </cell>
          <cell r="N137">
            <v>38488</v>
          </cell>
          <cell r="O137">
            <v>38541</v>
          </cell>
        </row>
        <row r="138">
          <cell r="C138" t="str">
            <v>TRECHO A - SE CAMPOS NOVOS a 90/2</v>
          </cell>
          <cell r="D138" t="str">
            <v>56/3</v>
          </cell>
          <cell r="E138">
            <v>248.04</v>
          </cell>
          <cell r="F138">
            <v>55977.769999999968</v>
          </cell>
          <cell r="G138" t="str">
            <v>CR2</v>
          </cell>
          <cell r="K138" t="str">
            <v>trado</v>
          </cell>
          <cell r="L138" t="str">
            <v>trado</v>
          </cell>
          <cell r="M138">
            <v>38488</v>
          </cell>
          <cell r="N138">
            <v>38488</v>
          </cell>
          <cell r="O138">
            <v>38541</v>
          </cell>
        </row>
        <row r="139">
          <cell r="C139" t="str">
            <v>TRECHO A - SE CAMPOS NOVOS a 90/2</v>
          </cell>
          <cell r="D139" t="str">
            <v>57/1</v>
          </cell>
          <cell r="E139">
            <v>393.82</v>
          </cell>
          <cell r="F139">
            <v>56371.589999999967</v>
          </cell>
          <cell r="G139" t="str">
            <v>CR2</v>
          </cell>
          <cell r="K139" t="str">
            <v>trado</v>
          </cell>
          <cell r="L139" t="str">
            <v>trado</v>
          </cell>
          <cell r="M139">
            <v>38487</v>
          </cell>
          <cell r="N139">
            <v>38487</v>
          </cell>
          <cell r="O139">
            <v>38541</v>
          </cell>
        </row>
        <row r="140">
          <cell r="C140" t="str">
            <v>TRECHO A - SE CAMPOS NOVOS a 90/2</v>
          </cell>
          <cell r="D140" t="str">
            <v>57/2</v>
          </cell>
          <cell r="E140">
            <v>319.76</v>
          </cell>
          <cell r="F140">
            <v>56691.349999999969</v>
          </cell>
          <cell r="G140" t="str">
            <v>CR2</v>
          </cell>
          <cell r="K140" t="str">
            <v>trado</v>
          </cell>
          <cell r="L140" t="str">
            <v>trado</v>
          </cell>
          <cell r="M140">
            <v>38488</v>
          </cell>
          <cell r="N140">
            <v>38488</v>
          </cell>
          <cell r="O140">
            <v>38541</v>
          </cell>
        </row>
        <row r="141">
          <cell r="C141" t="str">
            <v>TRECHO A - SE CAMPOS NOVOS a 90/2</v>
          </cell>
          <cell r="D141" t="str">
            <v>58/1</v>
          </cell>
          <cell r="E141">
            <v>424.42</v>
          </cell>
          <cell r="F141">
            <v>57115.769999999968</v>
          </cell>
          <cell r="G141" t="str">
            <v>CR2</v>
          </cell>
          <cell r="K141" t="str">
            <v>trado</v>
          </cell>
          <cell r="L141" t="str">
            <v>trado</v>
          </cell>
          <cell r="M141">
            <v>38488</v>
          </cell>
          <cell r="N141">
            <v>38488</v>
          </cell>
          <cell r="O141">
            <v>38541</v>
          </cell>
        </row>
        <row r="142">
          <cell r="C142" t="str">
            <v>TRECHO A - SE CAMPOS NOVOS a 90/2</v>
          </cell>
          <cell r="D142" t="str">
            <v>58/2</v>
          </cell>
          <cell r="E142">
            <v>276.11</v>
          </cell>
          <cell r="F142">
            <v>57391.879999999968</v>
          </cell>
          <cell r="G142" t="str">
            <v>CR2</v>
          </cell>
          <cell r="K142" t="str">
            <v>trado</v>
          </cell>
          <cell r="L142" t="str">
            <v>trado</v>
          </cell>
          <cell r="M142">
            <v>38488</v>
          </cell>
          <cell r="N142">
            <v>38488</v>
          </cell>
          <cell r="O142">
            <v>38541</v>
          </cell>
        </row>
        <row r="143">
          <cell r="C143" t="str">
            <v>TRECHO A - SE CAMPOS NOVOS a 90/2</v>
          </cell>
          <cell r="D143" t="str">
            <v>59/1</v>
          </cell>
          <cell r="E143">
            <v>674.04</v>
          </cell>
          <cell r="F143">
            <v>58065.919999999969</v>
          </cell>
          <cell r="G143" t="str">
            <v>RS8</v>
          </cell>
          <cell r="K143" t="str">
            <v>trado</v>
          </cell>
          <cell r="L143" t="str">
            <v>trado</v>
          </cell>
          <cell r="M143">
            <v>38488</v>
          </cell>
          <cell r="N143">
            <v>38488</v>
          </cell>
          <cell r="O143">
            <v>38541</v>
          </cell>
        </row>
        <row r="144">
          <cell r="C144" t="str">
            <v>TRECHO A - SE CAMPOS NOVOS a 90/2</v>
          </cell>
          <cell r="D144" t="str">
            <v>59/2</v>
          </cell>
          <cell r="E144">
            <v>623.79999999999995</v>
          </cell>
          <cell r="F144">
            <v>58689.719999999972</v>
          </cell>
          <cell r="G144" t="str">
            <v>RS8</v>
          </cell>
          <cell r="I144" t="str">
            <v>MV-14</v>
          </cell>
          <cell r="J144" t="str">
            <v>28º38'40'' E</v>
          </cell>
          <cell r="K144" t="str">
            <v>trado</v>
          </cell>
          <cell r="L144" t="str">
            <v>trado</v>
          </cell>
          <cell r="M144">
            <v>38488</v>
          </cell>
          <cell r="N144">
            <v>38488</v>
          </cell>
          <cell r="O144">
            <v>38542</v>
          </cell>
        </row>
        <row r="145">
          <cell r="C145" t="str">
            <v>TRECHO A - SE CAMPOS NOVOS a 90/2</v>
          </cell>
          <cell r="D145" t="str">
            <v>60/1</v>
          </cell>
          <cell r="E145">
            <v>330.38</v>
          </cell>
          <cell r="F145">
            <v>59020.099999999969</v>
          </cell>
          <cell r="G145" t="str">
            <v>RA30</v>
          </cell>
          <cell r="I145" t="str">
            <v>MV-14</v>
          </cell>
          <cell r="J145" t="str">
            <v>MV-14</v>
          </cell>
          <cell r="K145" t="str">
            <v>28º38'40'' E</v>
          </cell>
          <cell r="L145" t="str">
            <v>spt</v>
          </cell>
          <cell r="M145">
            <v>38488</v>
          </cell>
          <cell r="N145">
            <v>38488</v>
          </cell>
          <cell r="O145">
            <v>38542</v>
          </cell>
        </row>
        <row r="146">
          <cell r="C146" t="str">
            <v>TRECHO A - SE CAMPOS NOVOS a 90/2</v>
          </cell>
          <cell r="D146" t="str">
            <v>60/2</v>
          </cell>
          <cell r="E146">
            <v>690.98</v>
          </cell>
          <cell r="F146">
            <v>59711.079999999973</v>
          </cell>
          <cell r="G146" t="str">
            <v>RS2</v>
          </cell>
          <cell r="I146" t="str">
            <v>MV-15</v>
          </cell>
          <cell r="J146" t="str">
            <v>12º25'07'' D</v>
          </cell>
          <cell r="K146" t="str">
            <v>trado</v>
          </cell>
          <cell r="L146" t="str">
            <v>trado</v>
          </cell>
          <cell r="M146">
            <v>38488</v>
          </cell>
          <cell r="N146">
            <v>38488</v>
          </cell>
          <cell r="O146">
            <v>38544</v>
          </cell>
        </row>
        <row r="147">
          <cell r="C147" t="str">
            <v>TRECHO A - SE CAMPOS NOVOS a 90/2</v>
          </cell>
          <cell r="D147" t="str">
            <v>61/1</v>
          </cell>
          <cell r="E147">
            <v>319.73</v>
          </cell>
          <cell r="F147">
            <v>60030.809999999976</v>
          </cell>
          <cell r="G147" t="str">
            <v>RA30</v>
          </cell>
          <cell r="I147" t="str">
            <v>MV-15</v>
          </cell>
          <cell r="J147" t="str">
            <v>MV-15</v>
          </cell>
          <cell r="K147" t="str">
            <v>12º25'07'' D</v>
          </cell>
          <cell r="L147" t="str">
            <v>spt</v>
          </cell>
          <cell r="M147">
            <v>38488</v>
          </cell>
          <cell r="N147">
            <v>38488</v>
          </cell>
          <cell r="O147">
            <v>38544</v>
          </cell>
        </row>
        <row r="148">
          <cell r="C148" t="str">
            <v>TRECHO A - SE CAMPOS NOVOS a 90/2</v>
          </cell>
          <cell r="D148" t="str">
            <v>61/2</v>
          </cell>
          <cell r="E148">
            <v>689.39</v>
          </cell>
          <cell r="F148">
            <v>60720.199999999975</v>
          </cell>
          <cell r="G148" t="str">
            <v>RS8</v>
          </cell>
          <cell r="I148" t="str">
            <v>MV-16</v>
          </cell>
          <cell r="J148" t="str">
            <v>MV-16</v>
          </cell>
          <cell r="K148" t="str">
            <v>06º37'48'' D</v>
          </cell>
          <cell r="L148" t="str">
            <v>trado</v>
          </cell>
          <cell r="M148">
            <v>38491</v>
          </cell>
          <cell r="N148">
            <v>38491</v>
          </cell>
          <cell r="O148">
            <v>38542</v>
          </cell>
        </row>
        <row r="149">
          <cell r="C149" t="str">
            <v>TRECHO A - SE CAMPOS NOVOS a 90/2</v>
          </cell>
          <cell r="D149" t="str">
            <v>62/1</v>
          </cell>
          <cell r="E149">
            <v>431.71</v>
          </cell>
          <cell r="F149">
            <v>61151.909999999974</v>
          </cell>
          <cell r="G149" t="str">
            <v>RS8</v>
          </cell>
          <cell r="J149" t="str">
            <v>01º56'24'' D</v>
          </cell>
          <cell r="K149" t="str">
            <v>01º56'24'' D</v>
          </cell>
          <cell r="L149" t="str">
            <v>trado</v>
          </cell>
          <cell r="M149">
            <v>38491</v>
          </cell>
          <cell r="N149">
            <v>38491</v>
          </cell>
          <cell r="O149">
            <v>38542</v>
          </cell>
        </row>
        <row r="150">
          <cell r="C150" t="str">
            <v>TRECHO A - SE CAMPOS NOVOS a 90/2</v>
          </cell>
          <cell r="D150" t="str">
            <v>62/2</v>
          </cell>
          <cell r="E150">
            <v>476.56</v>
          </cell>
          <cell r="F150">
            <v>61628.469999999972</v>
          </cell>
          <cell r="G150" t="str">
            <v>CR2</v>
          </cell>
          <cell r="K150" t="str">
            <v>trado</v>
          </cell>
          <cell r="L150" t="str">
            <v>trado</v>
          </cell>
          <cell r="M150">
            <v>38492</v>
          </cell>
          <cell r="N150">
            <v>38492</v>
          </cell>
          <cell r="O150">
            <v>38542</v>
          </cell>
        </row>
        <row r="151">
          <cell r="C151" t="str">
            <v>TRECHO A - SE CAMPOS NOVOS a 90/2</v>
          </cell>
          <cell r="D151" t="str">
            <v>62/3</v>
          </cell>
          <cell r="E151">
            <v>201.44</v>
          </cell>
          <cell r="F151">
            <v>61829.909999999974</v>
          </cell>
          <cell r="G151" t="str">
            <v>CR2</v>
          </cell>
          <cell r="K151" t="str">
            <v>trado</v>
          </cell>
          <cell r="L151" t="str">
            <v>trado</v>
          </cell>
          <cell r="M151">
            <v>38492</v>
          </cell>
          <cell r="N151">
            <v>38492</v>
          </cell>
          <cell r="O151">
            <v>38542</v>
          </cell>
        </row>
        <row r="152">
          <cell r="C152" t="str">
            <v>TRECHO A - SE CAMPOS NOVOS a 90/2</v>
          </cell>
          <cell r="D152" t="str">
            <v>63/1</v>
          </cell>
          <cell r="E152">
            <v>477.24</v>
          </cell>
          <cell r="F152">
            <v>62307.149999999972</v>
          </cell>
          <cell r="G152" t="str">
            <v>CR2</v>
          </cell>
          <cell r="K152" t="str">
            <v>trado</v>
          </cell>
          <cell r="L152" t="str">
            <v>trado</v>
          </cell>
          <cell r="M152">
            <v>38492</v>
          </cell>
          <cell r="N152">
            <v>38492</v>
          </cell>
          <cell r="O152">
            <v>38542</v>
          </cell>
        </row>
        <row r="153">
          <cell r="C153" t="str">
            <v>TRECHO A - SE CAMPOS NOVOS a 90/2</v>
          </cell>
          <cell r="D153" t="str">
            <v>63/2</v>
          </cell>
          <cell r="E153">
            <v>445.76</v>
          </cell>
          <cell r="F153">
            <v>62752.909999999974</v>
          </cell>
          <cell r="G153" t="str">
            <v>CR2</v>
          </cell>
          <cell r="K153" t="str">
            <v>trado</v>
          </cell>
          <cell r="L153" t="str">
            <v>trado</v>
          </cell>
          <cell r="M153">
            <v>38491</v>
          </cell>
          <cell r="N153">
            <v>38491</v>
          </cell>
          <cell r="O153">
            <v>38543</v>
          </cell>
        </row>
        <row r="154">
          <cell r="C154" t="str">
            <v>TRECHO A - SE CAMPOS NOVOS a 90/2</v>
          </cell>
          <cell r="D154" t="str">
            <v>64/1</v>
          </cell>
          <cell r="E154">
            <v>405.91</v>
          </cell>
          <cell r="F154">
            <v>63158.819999999978</v>
          </cell>
          <cell r="G154" t="str">
            <v>CR2</v>
          </cell>
          <cell r="K154" t="str">
            <v>trado</v>
          </cell>
          <cell r="L154" t="str">
            <v>trado</v>
          </cell>
          <cell r="M154">
            <v>38491</v>
          </cell>
          <cell r="N154">
            <v>38491</v>
          </cell>
          <cell r="O154">
            <v>38543</v>
          </cell>
        </row>
        <row r="155">
          <cell r="C155" t="str">
            <v>TRECHO A - SE CAMPOS NOVOS a 90/2</v>
          </cell>
          <cell r="D155" t="str">
            <v>64/2</v>
          </cell>
          <cell r="E155">
            <v>563.09</v>
          </cell>
          <cell r="F155">
            <v>63721.909999999974</v>
          </cell>
          <cell r="G155" t="str">
            <v>CR2</v>
          </cell>
          <cell r="K155" t="str">
            <v>trado</v>
          </cell>
          <cell r="L155" t="str">
            <v>trado</v>
          </cell>
          <cell r="M155">
            <v>38491</v>
          </cell>
          <cell r="N155">
            <v>38491</v>
          </cell>
          <cell r="O155">
            <v>38543</v>
          </cell>
        </row>
        <row r="156">
          <cell r="C156" t="str">
            <v>TRECHO A - SE CAMPOS NOVOS a 90/2</v>
          </cell>
          <cell r="D156" t="str">
            <v>65/1</v>
          </cell>
          <cell r="E156">
            <v>290.01</v>
          </cell>
          <cell r="F156">
            <v>64011.919999999976</v>
          </cell>
          <cell r="G156" t="str">
            <v>CR2</v>
          </cell>
          <cell r="I156" t="str">
            <v>MV-17</v>
          </cell>
          <cell r="J156" t="str">
            <v>05º56'35'' D</v>
          </cell>
          <cell r="K156" t="str">
            <v>spt</v>
          </cell>
          <cell r="L156" t="str">
            <v>spt</v>
          </cell>
          <cell r="M156">
            <v>38491</v>
          </cell>
          <cell r="N156">
            <v>38491</v>
          </cell>
          <cell r="O156">
            <v>38543</v>
          </cell>
        </row>
        <row r="157">
          <cell r="C157" t="str">
            <v>TRECHO A - SE CAMPOS NOVOS a 90/2</v>
          </cell>
          <cell r="D157" t="str">
            <v>65/2</v>
          </cell>
          <cell r="E157">
            <v>392.28</v>
          </cell>
          <cell r="F157">
            <v>64404.199999999975</v>
          </cell>
          <cell r="G157" t="str">
            <v>RS8</v>
          </cell>
          <cell r="I157" t="str">
            <v>MV-17</v>
          </cell>
          <cell r="J157" t="str">
            <v>MV-17</v>
          </cell>
          <cell r="K157" t="str">
            <v>05º56'35'' D</v>
          </cell>
          <cell r="L157" t="str">
            <v>trado</v>
          </cell>
          <cell r="M157">
            <v>38491</v>
          </cell>
          <cell r="N157">
            <v>38491</v>
          </cell>
          <cell r="O157">
            <v>38544</v>
          </cell>
        </row>
        <row r="158">
          <cell r="C158" t="str">
            <v>TRECHO A - SE CAMPOS NOVOS a 90/2</v>
          </cell>
          <cell r="D158" t="str">
            <v>66/1</v>
          </cell>
          <cell r="E158">
            <v>666.91</v>
          </cell>
          <cell r="F158">
            <v>65071.109999999979</v>
          </cell>
          <cell r="G158" t="str">
            <v>CR2</v>
          </cell>
          <cell r="K158" t="str">
            <v>trado</v>
          </cell>
          <cell r="L158" t="str">
            <v>trado</v>
          </cell>
          <cell r="M158">
            <v>38491</v>
          </cell>
          <cell r="N158">
            <v>38491</v>
          </cell>
          <cell r="O158">
            <v>38543</v>
          </cell>
        </row>
        <row r="159">
          <cell r="C159" t="str">
            <v>TRECHO A - SE CAMPOS NOVOS a 90/2</v>
          </cell>
          <cell r="D159" t="str">
            <v>66/2</v>
          </cell>
          <cell r="E159">
            <v>343.63</v>
          </cell>
          <cell r="F159">
            <v>65414.739999999976</v>
          </cell>
          <cell r="G159" t="str">
            <v>CR2</v>
          </cell>
          <cell r="K159" t="str">
            <v>trado</v>
          </cell>
          <cell r="L159" t="str">
            <v>trado</v>
          </cell>
          <cell r="M159">
            <v>38490</v>
          </cell>
          <cell r="N159">
            <v>38490</v>
          </cell>
          <cell r="O159">
            <v>38543</v>
          </cell>
          <cell r="R159">
            <v>38530</v>
          </cell>
          <cell r="S159">
            <v>38530</v>
          </cell>
        </row>
        <row r="160">
          <cell r="C160" t="str">
            <v>TRECHO A - SE CAMPOS NOVOS a 90/2</v>
          </cell>
          <cell r="D160" t="str">
            <v>66/3</v>
          </cell>
          <cell r="E160">
            <v>537.49</v>
          </cell>
          <cell r="F160">
            <v>65952.229999999981</v>
          </cell>
          <cell r="G160" t="str">
            <v>CR2</v>
          </cell>
          <cell r="K160" t="str">
            <v>trado</v>
          </cell>
          <cell r="L160" t="str">
            <v>trado</v>
          </cell>
          <cell r="M160">
            <v>38490</v>
          </cell>
          <cell r="N160">
            <v>38490</v>
          </cell>
          <cell r="O160">
            <v>38544</v>
          </cell>
          <cell r="R160">
            <v>38530</v>
          </cell>
          <cell r="S160">
            <v>38530</v>
          </cell>
        </row>
        <row r="161">
          <cell r="C161" t="str">
            <v>TRECHO A - SE CAMPOS NOVOS a 90/2</v>
          </cell>
          <cell r="D161" t="str">
            <v>67/1</v>
          </cell>
          <cell r="E161">
            <v>529.67999999999995</v>
          </cell>
          <cell r="F161">
            <v>66481.909999999974</v>
          </cell>
          <cell r="G161" t="str">
            <v>CR2</v>
          </cell>
          <cell r="K161" t="str">
            <v>trado</v>
          </cell>
          <cell r="L161" t="str">
            <v>trado</v>
          </cell>
          <cell r="M161">
            <v>38490</v>
          </cell>
          <cell r="N161">
            <v>38490</v>
          </cell>
          <cell r="O161">
            <v>38544</v>
          </cell>
          <cell r="R161">
            <v>38530</v>
          </cell>
          <cell r="S161">
            <v>38530</v>
          </cell>
        </row>
        <row r="162">
          <cell r="C162" t="str">
            <v>TRECHO A - SE CAMPOS NOVOS a 90/2</v>
          </cell>
          <cell r="D162" t="str">
            <v>67/2</v>
          </cell>
          <cell r="E162">
            <v>279.54000000000002</v>
          </cell>
          <cell r="F162">
            <v>66761.449999999968</v>
          </cell>
          <cell r="G162" t="str">
            <v>CR2</v>
          </cell>
          <cell r="I162" t="str">
            <v>MV-18</v>
          </cell>
          <cell r="J162" t="str">
            <v>03º31'34'' E</v>
          </cell>
          <cell r="K162" t="str">
            <v>trado</v>
          </cell>
          <cell r="L162" t="str">
            <v>trado</v>
          </cell>
          <cell r="M162">
            <v>38490</v>
          </cell>
          <cell r="N162">
            <v>38490</v>
          </cell>
          <cell r="O162">
            <v>38544</v>
          </cell>
        </row>
        <row r="163">
          <cell r="C163" t="str">
            <v>TRECHO A - SE CAMPOS NOVOS a 90/2</v>
          </cell>
          <cell r="D163" t="str">
            <v>68/1</v>
          </cell>
          <cell r="E163">
            <v>275.32</v>
          </cell>
          <cell r="F163">
            <v>67036.769999999975</v>
          </cell>
          <cell r="G163" t="str">
            <v>RS8</v>
          </cell>
          <cell r="I163" t="str">
            <v>MV-18</v>
          </cell>
          <cell r="J163" t="str">
            <v>MV-18</v>
          </cell>
          <cell r="K163" t="str">
            <v>03º31'34'' E</v>
          </cell>
          <cell r="L163" t="str">
            <v>trado</v>
          </cell>
          <cell r="M163">
            <v>38491</v>
          </cell>
          <cell r="N163">
            <v>38491</v>
          </cell>
          <cell r="O163">
            <v>38544</v>
          </cell>
          <cell r="R163">
            <v>38530</v>
          </cell>
          <cell r="S163">
            <v>38530</v>
          </cell>
        </row>
        <row r="164">
          <cell r="C164" t="str">
            <v>TRECHO A - SE CAMPOS NOVOS a 90/2</v>
          </cell>
          <cell r="D164" t="str">
            <v>68/2</v>
          </cell>
          <cell r="E164">
            <v>574.37</v>
          </cell>
          <cell r="F164">
            <v>67611.13999999997</v>
          </cell>
          <cell r="G164" t="str">
            <v>RS2</v>
          </cell>
          <cell r="K164" t="str">
            <v>trado</v>
          </cell>
          <cell r="L164" t="str">
            <v>trado</v>
          </cell>
          <cell r="M164">
            <v>38492</v>
          </cell>
          <cell r="N164">
            <v>38492</v>
          </cell>
          <cell r="O164">
            <v>38545</v>
          </cell>
          <cell r="R164">
            <v>38530</v>
          </cell>
          <cell r="S164">
            <v>38530</v>
          </cell>
        </row>
        <row r="165">
          <cell r="C165" t="str">
            <v>TRECHO A - SE CAMPOS NOVOS a 90/2</v>
          </cell>
          <cell r="D165" t="str">
            <v>69/1</v>
          </cell>
          <cell r="E165">
            <v>540.20000000000005</v>
          </cell>
          <cell r="F165">
            <v>68151.339999999967</v>
          </cell>
          <cell r="G165" t="str">
            <v>RS8</v>
          </cell>
          <cell r="K165" t="str">
            <v>trado</v>
          </cell>
          <cell r="L165" t="str">
            <v>trado</v>
          </cell>
          <cell r="M165">
            <v>38492</v>
          </cell>
          <cell r="N165">
            <v>38492</v>
          </cell>
          <cell r="O165">
            <v>38545</v>
          </cell>
          <cell r="R165">
            <v>38530</v>
          </cell>
          <cell r="S165">
            <v>38530</v>
          </cell>
        </row>
        <row r="166">
          <cell r="C166" t="str">
            <v>TRECHO A - SE CAMPOS NOVOS a 90/2</v>
          </cell>
          <cell r="D166" t="str">
            <v>69/2</v>
          </cell>
          <cell r="E166">
            <v>593.08000000000004</v>
          </cell>
          <cell r="F166">
            <v>68744.419999999969</v>
          </cell>
          <cell r="G166" t="str">
            <v>RS2</v>
          </cell>
          <cell r="K166" t="str">
            <v>trado</v>
          </cell>
          <cell r="L166" t="str">
            <v>trado</v>
          </cell>
          <cell r="M166">
            <v>38492</v>
          </cell>
          <cell r="N166">
            <v>38492</v>
          </cell>
          <cell r="O166">
            <v>38545</v>
          </cell>
          <cell r="R166">
            <v>38530</v>
          </cell>
          <cell r="S166">
            <v>38530</v>
          </cell>
        </row>
        <row r="167">
          <cell r="C167" t="str">
            <v>TRECHO A - SE CAMPOS NOVOS a 90/2</v>
          </cell>
          <cell r="D167" t="str">
            <v>70/1</v>
          </cell>
          <cell r="E167">
            <v>502.35</v>
          </cell>
          <cell r="F167">
            <v>69246.769999999975</v>
          </cell>
          <cell r="G167" t="str">
            <v>CR2</v>
          </cell>
          <cell r="K167" t="str">
            <v>trado</v>
          </cell>
          <cell r="L167" t="str">
            <v>trado</v>
          </cell>
          <cell r="M167">
            <v>38492</v>
          </cell>
          <cell r="N167">
            <v>38492</v>
          </cell>
          <cell r="O167">
            <v>38545</v>
          </cell>
          <cell r="R167">
            <v>38530</v>
          </cell>
          <cell r="S167">
            <v>38530</v>
          </cell>
        </row>
        <row r="168">
          <cell r="C168" t="str">
            <v>TRECHO A - SE CAMPOS NOVOS a 90/2</v>
          </cell>
          <cell r="D168" t="str">
            <v>70/2</v>
          </cell>
          <cell r="E168">
            <v>346.98</v>
          </cell>
          <cell r="F168">
            <v>69593.749999999971</v>
          </cell>
          <cell r="G168" t="str">
            <v>CR2</v>
          </cell>
          <cell r="K168" t="str">
            <v>spt</v>
          </cell>
          <cell r="L168" t="str">
            <v>spt</v>
          </cell>
          <cell r="M168">
            <v>38493</v>
          </cell>
          <cell r="N168">
            <v>38493</v>
          </cell>
          <cell r="O168">
            <v>38545</v>
          </cell>
        </row>
        <row r="169">
          <cell r="C169" t="str">
            <v>TRECHO A - SE CAMPOS NOVOS a 90/2</v>
          </cell>
          <cell r="D169" t="str">
            <v>70/3</v>
          </cell>
          <cell r="E169">
            <v>326.66000000000003</v>
          </cell>
          <cell r="F169">
            <v>69920.409999999974</v>
          </cell>
          <cell r="G169" t="str">
            <v>CR2</v>
          </cell>
          <cell r="K169" t="str">
            <v>trado</v>
          </cell>
          <cell r="L169" t="str">
            <v>trado</v>
          </cell>
          <cell r="M169">
            <v>38493</v>
          </cell>
          <cell r="N169">
            <v>38493</v>
          </cell>
          <cell r="O169">
            <v>38545</v>
          </cell>
          <cell r="R169">
            <v>38530</v>
          </cell>
          <cell r="S169">
            <v>38530</v>
          </cell>
        </row>
        <row r="170">
          <cell r="C170" t="str">
            <v>TRECHO A - SE CAMPOS NOVOS a 90/2</v>
          </cell>
          <cell r="D170" t="str">
            <v>71/1</v>
          </cell>
          <cell r="E170">
            <v>509.5</v>
          </cell>
          <cell r="F170">
            <v>70429.909999999974</v>
          </cell>
          <cell r="G170" t="str">
            <v>CR2</v>
          </cell>
          <cell r="K170" t="str">
            <v>trado</v>
          </cell>
          <cell r="L170" t="str">
            <v>trado</v>
          </cell>
          <cell r="M170">
            <v>38492</v>
          </cell>
          <cell r="N170">
            <v>38492</v>
          </cell>
          <cell r="O170">
            <v>38545</v>
          </cell>
          <cell r="R170">
            <v>38527</v>
          </cell>
          <cell r="S170">
            <v>38527</v>
          </cell>
        </row>
        <row r="171">
          <cell r="C171" t="str">
            <v>TRECHO A - SE CAMPOS NOVOS a 90/2</v>
          </cell>
          <cell r="D171" t="str">
            <v>71/2</v>
          </cell>
          <cell r="E171">
            <v>313.5</v>
          </cell>
          <cell r="F171">
            <v>70743.409999999974</v>
          </cell>
          <cell r="G171" t="str">
            <v>CR2</v>
          </cell>
          <cell r="K171" t="str">
            <v>trado</v>
          </cell>
          <cell r="L171" t="str">
            <v>trado</v>
          </cell>
          <cell r="M171">
            <v>38492</v>
          </cell>
          <cell r="N171">
            <v>38492</v>
          </cell>
          <cell r="O171">
            <v>38546</v>
          </cell>
          <cell r="R171">
            <v>38527</v>
          </cell>
          <cell r="S171">
            <v>38527</v>
          </cell>
        </row>
        <row r="172">
          <cell r="C172" t="str">
            <v>TRECHO A - SE CAMPOS NOVOS a 90/2</v>
          </cell>
          <cell r="D172" t="str">
            <v>72/1</v>
          </cell>
          <cell r="E172">
            <v>529.1</v>
          </cell>
          <cell r="F172">
            <v>71272.50999999998</v>
          </cell>
          <cell r="G172" t="str">
            <v>CR2</v>
          </cell>
          <cell r="K172" t="str">
            <v>trado</v>
          </cell>
          <cell r="L172" t="str">
            <v>trado</v>
          </cell>
          <cell r="M172">
            <v>38492</v>
          </cell>
          <cell r="N172">
            <v>38492</v>
          </cell>
          <cell r="O172">
            <v>38546</v>
          </cell>
          <cell r="R172">
            <v>38527</v>
          </cell>
          <cell r="S172">
            <v>38527</v>
          </cell>
        </row>
        <row r="173">
          <cell r="C173" t="str">
            <v>TRECHO A - SE CAMPOS NOVOS a 90/2</v>
          </cell>
          <cell r="D173" t="str">
            <v>72/2</v>
          </cell>
          <cell r="E173">
            <v>284.25</v>
          </cell>
          <cell r="F173">
            <v>71556.75999999998</v>
          </cell>
          <cell r="G173" t="str">
            <v>CR2</v>
          </cell>
          <cell r="I173" t="str">
            <v>MV-19</v>
          </cell>
          <cell r="J173" t="str">
            <v>06º46'54'' E</v>
          </cell>
          <cell r="K173" t="str">
            <v>spt</v>
          </cell>
          <cell r="L173" t="str">
            <v>spt</v>
          </cell>
          <cell r="M173">
            <v>38491</v>
          </cell>
          <cell r="N173">
            <v>38491</v>
          </cell>
          <cell r="O173">
            <v>38546</v>
          </cell>
        </row>
        <row r="174">
          <cell r="C174" t="str">
            <v>TRECHO A - SE CAMPOS NOVOS a 90/2</v>
          </cell>
          <cell r="D174" t="str">
            <v>72/3</v>
          </cell>
          <cell r="E174">
            <v>342.45</v>
          </cell>
          <cell r="F174">
            <v>71899.209999999977</v>
          </cell>
          <cell r="G174" t="str">
            <v>RS8</v>
          </cell>
          <cell r="I174" t="str">
            <v>MV-19</v>
          </cell>
          <cell r="J174" t="str">
            <v>MV-19</v>
          </cell>
          <cell r="K174" t="str">
            <v>06º46'54'' E</v>
          </cell>
          <cell r="L174" t="str">
            <v>trado</v>
          </cell>
          <cell r="M174">
            <v>38491</v>
          </cell>
          <cell r="N174">
            <v>38491</v>
          </cell>
          <cell r="O174">
            <v>38546</v>
          </cell>
          <cell r="R174">
            <v>38527</v>
          </cell>
          <cell r="S174">
            <v>38527</v>
          </cell>
        </row>
        <row r="175">
          <cell r="C175" t="str">
            <v>TRECHO A - SE CAMPOS NOVOS a 90/2</v>
          </cell>
          <cell r="D175" t="str">
            <v>73/1</v>
          </cell>
          <cell r="E175">
            <v>256.62</v>
          </cell>
          <cell r="F175">
            <v>72155.829999999973</v>
          </cell>
          <cell r="G175" t="str">
            <v>RS2</v>
          </cell>
          <cell r="K175" t="str">
            <v>trado</v>
          </cell>
          <cell r="L175" t="str">
            <v>trado</v>
          </cell>
          <cell r="M175">
            <v>38491</v>
          </cell>
          <cell r="N175">
            <v>38491</v>
          </cell>
          <cell r="O175">
            <v>38546</v>
          </cell>
        </row>
        <row r="176">
          <cell r="C176" t="str">
            <v>TRECHO A - SE CAMPOS NOVOS a 90/2</v>
          </cell>
          <cell r="D176" t="str">
            <v>73/2</v>
          </cell>
          <cell r="E176">
            <v>515.17999999999995</v>
          </cell>
          <cell r="F176">
            <v>72671.009999999966</v>
          </cell>
          <cell r="G176" t="str">
            <v>CR2</v>
          </cell>
          <cell r="K176" t="str">
            <v>trado</v>
          </cell>
          <cell r="L176" t="str">
            <v>trado</v>
          </cell>
          <cell r="M176">
            <v>38491</v>
          </cell>
          <cell r="N176">
            <v>38491</v>
          </cell>
          <cell r="O176">
            <v>38546</v>
          </cell>
          <cell r="R176">
            <v>38527</v>
          </cell>
          <cell r="S176">
            <v>38527</v>
          </cell>
        </row>
        <row r="177">
          <cell r="C177" t="str">
            <v>TRECHO A - SE CAMPOS NOVOS a 90/2</v>
          </cell>
          <cell r="D177" t="str">
            <v>74/1</v>
          </cell>
          <cell r="E177">
            <v>487.33</v>
          </cell>
          <cell r="F177">
            <v>73158.339999999967</v>
          </cell>
          <cell r="G177" t="str">
            <v>RS8</v>
          </cell>
          <cell r="K177" t="str">
            <v>trado</v>
          </cell>
          <cell r="L177" t="str">
            <v>trado</v>
          </cell>
          <cell r="M177">
            <v>38491</v>
          </cell>
          <cell r="N177">
            <v>38491</v>
          </cell>
          <cell r="O177">
            <v>38546</v>
          </cell>
          <cell r="R177">
            <v>38527</v>
          </cell>
          <cell r="S177">
            <v>38527</v>
          </cell>
        </row>
        <row r="178">
          <cell r="C178" t="str">
            <v>TRECHO A - SE CAMPOS NOVOS a 90/2</v>
          </cell>
          <cell r="D178" t="str">
            <v>74/2</v>
          </cell>
          <cell r="E178">
            <v>653.41</v>
          </cell>
          <cell r="F178">
            <v>73811.749999999971</v>
          </cell>
          <cell r="G178" t="str">
            <v>RS2</v>
          </cell>
          <cell r="K178" t="str">
            <v>trado</v>
          </cell>
          <cell r="L178" t="str">
            <v>trado</v>
          </cell>
          <cell r="M178">
            <v>38491</v>
          </cell>
          <cell r="N178">
            <v>38491</v>
          </cell>
          <cell r="O178">
            <v>38546</v>
          </cell>
          <cell r="R178">
            <v>38527</v>
          </cell>
          <cell r="S178">
            <v>38527</v>
          </cell>
        </row>
        <row r="179">
          <cell r="C179" t="str">
            <v>TRECHO A - SE CAMPOS NOVOS a 90/2</v>
          </cell>
          <cell r="D179" t="str">
            <v>75/1</v>
          </cell>
          <cell r="E179">
            <v>346.51</v>
          </cell>
          <cell r="F179">
            <v>74158.259999999966</v>
          </cell>
          <cell r="G179" t="str">
            <v>CR2</v>
          </cell>
          <cell r="K179" t="str">
            <v>trado</v>
          </cell>
          <cell r="L179" t="str">
            <v>trado</v>
          </cell>
          <cell r="M179">
            <v>38491</v>
          </cell>
          <cell r="N179">
            <v>38491</v>
          </cell>
          <cell r="O179">
            <v>38547</v>
          </cell>
          <cell r="R179">
            <v>38527</v>
          </cell>
          <cell r="S179">
            <v>38527</v>
          </cell>
        </row>
        <row r="180">
          <cell r="C180" t="str">
            <v>TRECHO A - SE CAMPOS NOVOS a 90/2</v>
          </cell>
          <cell r="D180" t="str">
            <v>75/2</v>
          </cell>
          <cell r="E180">
            <v>528.91999999999996</v>
          </cell>
          <cell r="F180">
            <v>74687.179999999964</v>
          </cell>
          <cell r="G180" t="str">
            <v>CR2</v>
          </cell>
          <cell r="I180" t="str">
            <v>MV-20</v>
          </cell>
          <cell r="J180" t="str">
            <v>07º31'52'' D</v>
          </cell>
          <cell r="K180" t="str">
            <v>trado</v>
          </cell>
          <cell r="L180" t="str">
            <v>trado</v>
          </cell>
          <cell r="M180">
            <v>38491</v>
          </cell>
          <cell r="N180">
            <v>38491</v>
          </cell>
          <cell r="O180">
            <v>38547</v>
          </cell>
          <cell r="R180">
            <v>38527</v>
          </cell>
          <cell r="S180">
            <v>38527</v>
          </cell>
        </row>
        <row r="181">
          <cell r="C181" t="str">
            <v>TRECHO A - SE CAMPOS NOVOS a 90/2</v>
          </cell>
          <cell r="D181" t="str">
            <v>76/1</v>
          </cell>
          <cell r="E181">
            <v>376.98</v>
          </cell>
          <cell r="F181">
            <v>75064.15999999996</v>
          </cell>
          <cell r="G181" t="str">
            <v>RS8</v>
          </cell>
          <cell r="I181" t="str">
            <v>MV-20</v>
          </cell>
          <cell r="J181" t="str">
            <v>MV-20</v>
          </cell>
          <cell r="K181" t="str">
            <v>07º31'52'' D</v>
          </cell>
          <cell r="L181" t="str">
            <v>spt</v>
          </cell>
          <cell r="M181">
            <v>38491</v>
          </cell>
          <cell r="N181">
            <v>38491</v>
          </cell>
          <cell r="O181">
            <v>38491</v>
          </cell>
        </row>
        <row r="182">
          <cell r="C182" t="str">
            <v>TRECHO A - SE CAMPOS NOVOS a 90/2</v>
          </cell>
          <cell r="D182" t="str">
            <v>76/2</v>
          </cell>
          <cell r="E182">
            <v>427.81</v>
          </cell>
          <cell r="F182">
            <v>75491.969999999958</v>
          </cell>
          <cell r="G182" t="str">
            <v>CR2</v>
          </cell>
          <cell r="K182" t="str">
            <v>trado</v>
          </cell>
          <cell r="L182" t="str">
            <v>trado</v>
          </cell>
          <cell r="M182">
            <v>38491</v>
          </cell>
          <cell r="N182">
            <v>38491</v>
          </cell>
          <cell r="O182">
            <v>38491</v>
          </cell>
          <cell r="R182">
            <v>38527</v>
          </cell>
          <cell r="S182">
            <v>38527</v>
          </cell>
        </row>
        <row r="183">
          <cell r="C183" t="str">
            <v>TRECHO A - SE CAMPOS NOVOS a 90/2</v>
          </cell>
          <cell r="D183" t="str">
            <v>77/1</v>
          </cell>
          <cell r="E183">
            <v>584.29</v>
          </cell>
          <cell r="F183">
            <v>76076.259999999951</v>
          </cell>
          <cell r="G183" t="str">
            <v>CR2</v>
          </cell>
          <cell r="K183" t="str">
            <v>trado</v>
          </cell>
          <cell r="L183" t="str">
            <v>trado</v>
          </cell>
          <cell r="M183">
            <v>38491</v>
          </cell>
          <cell r="N183">
            <v>38491</v>
          </cell>
          <cell r="O183">
            <v>38491</v>
          </cell>
          <cell r="R183">
            <v>38526</v>
          </cell>
          <cell r="S183">
            <v>38526</v>
          </cell>
        </row>
        <row r="184">
          <cell r="C184" t="str">
            <v>TRECHO A - SE CAMPOS NOVOS a 90/2</v>
          </cell>
          <cell r="D184" t="str">
            <v>77/2</v>
          </cell>
          <cell r="E184">
            <v>434</v>
          </cell>
          <cell r="F184">
            <v>76510.259999999951</v>
          </cell>
          <cell r="G184" t="str">
            <v>CR2</v>
          </cell>
          <cell r="K184" t="str">
            <v>trado</v>
          </cell>
          <cell r="L184" t="str">
            <v>trado</v>
          </cell>
          <cell r="M184">
            <v>38495</v>
          </cell>
          <cell r="N184">
            <v>38495</v>
          </cell>
          <cell r="O184">
            <v>38495</v>
          </cell>
          <cell r="R184">
            <v>38526</v>
          </cell>
          <cell r="S184">
            <v>38526</v>
          </cell>
        </row>
        <row r="185">
          <cell r="C185" t="str">
            <v>TRECHO A - SE CAMPOS NOVOS a 90/2</v>
          </cell>
          <cell r="D185" t="str">
            <v>77/3</v>
          </cell>
          <cell r="E185">
            <v>462</v>
          </cell>
          <cell r="F185">
            <v>76972.259999999951</v>
          </cell>
          <cell r="G185" t="str">
            <v>CR2</v>
          </cell>
          <cell r="K185" t="str">
            <v>trado</v>
          </cell>
          <cell r="L185" t="str">
            <v>trado</v>
          </cell>
          <cell r="M185">
            <v>38495</v>
          </cell>
          <cell r="N185">
            <v>38495</v>
          </cell>
          <cell r="O185">
            <v>38495</v>
          </cell>
          <cell r="R185">
            <v>38526</v>
          </cell>
          <cell r="S185">
            <v>38526</v>
          </cell>
        </row>
        <row r="186">
          <cell r="C186" t="str">
            <v>TRECHO A - SE CAMPOS NOVOS a 90/2</v>
          </cell>
          <cell r="D186" t="str">
            <v>78/1</v>
          </cell>
          <cell r="E186">
            <v>405.55</v>
          </cell>
          <cell r="F186">
            <v>77377.809999999954</v>
          </cell>
          <cell r="G186" t="str">
            <v>CR2</v>
          </cell>
          <cell r="K186" t="str">
            <v>trado</v>
          </cell>
          <cell r="L186" t="str">
            <v>trado</v>
          </cell>
          <cell r="M186">
            <v>38498</v>
          </cell>
          <cell r="N186">
            <v>38498</v>
          </cell>
          <cell r="O186">
            <v>38498</v>
          </cell>
          <cell r="R186">
            <v>38526</v>
          </cell>
          <cell r="S186">
            <v>38526</v>
          </cell>
        </row>
        <row r="187">
          <cell r="C187" t="str">
            <v>TRECHO A - SE CAMPOS NOVOS a 90/2</v>
          </cell>
          <cell r="D187" t="str">
            <v>78/2</v>
          </cell>
          <cell r="E187">
            <v>571.45000000000005</v>
          </cell>
          <cell r="F187">
            <v>77949.259999999951</v>
          </cell>
          <cell r="G187" t="str">
            <v>CR2</v>
          </cell>
          <cell r="K187" t="str">
            <v>trado</v>
          </cell>
          <cell r="L187" t="str">
            <v>trado</v>
          </cell>
          <cell r="M187">
            <v>38498</v>
          </cell>
          <cell r="N187">
            <v>38498</v>
          </cell>
          <cell r="O187">
            <v>38498</v>
          </cell>
          <cell r="R187">
            <v>38526</v>
          </cell>
          <cell r="S187">
            <v>38526</v>
          </cell>
        </row>
        <row r="188">
          <cell r="C188" t="str">
            <v>TRECHO A - SE CAMPOS NOVOS a 90/2</v>
          </cell>
          <cell r="D188" t="str">
            <v>79/1</v>
          </cell>
          <cell r="E188">
            <v>482.75</v>
          </cell>
          <cell r="F188">
            <v>78432.009999999951</v>
          </cell>
          <cell r="G188" t="str">
            <v>CR2</v>
          </cell>
          <cell r="K188" t="str">
            <v>trado</v>
          </cell>
          <cell r="L188" t="str">
            <v>trado</v>
          </cell>
          <cell r="M188">
            <v>38496</v>
          </cell>
          <cell r="N188">
            <v>38496</v>
          </cell>
          <cell r="O188">
            <v>38496</v>
          </cell>
          <cell r="R188">
            <v>38526</v>
          </cell>
          <cell r="S188">
            <v>38526</v>
          </cell>
        </row>
        <row r="189">
          <cell r="C189" t="str">
            <v>TRECHO A - SE CAMPOS NOVOS a 90/2</v>
          </cell>
          <cell r="D189" t="str">
            <v>79/2</v>
          </cell>
          <cell r="E189">
            <v>476.25</v>
          </cell>
          <cell r="F189">
            <v>78908.259999999951</v>
          </cell>
          <cell r="G189" t="str">
            <v>CR2</v>
          </cell>
          <cell r="K189" t="str">
            <v>trado</v>
          </cell>
          <cell r="L189" t="str">
            <v>trado</v>
          </cell>
          <cell r="M189">
            <v>38496</v>
          </cell>
          <cell r="N189">
            <v>38496</v>
          </cell>
          <cell r="O189">
            <v>38496</v>
          </cell>
          <cell r="R189">
            <v>38526</v>
          </cell>
          <cell r="S189">
            <v>38526</v>
          </cell>
        </row>
        <row r="190">
          <cell r="C190" t="str">
            <v>TRECHO A - SE CAMPOS NOVOS a 90/2</v>
          </cell>
          <cell r="D190" t="str">
            <v>80/1</v>
          </cell>
          <cell r="E190">
            <v>517</v>
          </cell>
          <cell r="F190">
            <v>79425.259999999951</v>
          </cell>
          <cell r="G190" t="str">
            <v>CR2</v>
          </cell>
          <cell r="K190" t="str">
            <v>trado</v>
          </cell>
          <cell r="L190" t="str">
            <v>trado</v>
          </cell>
          <cell r="M190">
            <v>38496</v>
          </cell>
          <cell r="N190">
            <v>38496</v>
          </cell>
          <cell r="O190">
            <v>38496</v>
          </cell>
          <cell r="R190">
            <v>38526</v>
          </cell>
          <cell r="S190">
            <v>38526</v>
          </cell>
        </row>
        <row r="191">
          <cell r="C191" t="str">
            <v>TRECHO A - SE CAMPOS NOVOS a 90/2</v>
          </cell>
          <cell r="D191" t="str">
            <v>80/2</v>
          </cell>
          <cell r="E191">
            <v>505.49</v>
          </cell>
          <cell r="F191">
            <v>79930.749999999956</v>
          </cell>
          <cell r="G191" t="str">
            <v>CR2</v>
          </cell>
          <cell r="K191" t="str">
            <v>trado</v>
          </cell>
          <cell r="L191" t="str">
            <v>trado</v>
          </cell>
          <cell r="M191">
            <v>38495</v>
          </cell>
          <cell r="N191">
            <v>38495</v>
          </cell>
          <cell r="O191">
            <v>38495</v>
          </cell>
          <cell r="R191">
            <v>38526</v>
          </cell>
          <cell r="S191">
            <v>38526</v>
          </cell>
        </row>
        <row r="192">
          <cell r="C192" t="str">
            <v>TRECHO A - SE CAMPOS NOVOS a 90/2</v>
          </cell>
          <cell r="D192" t="str">
            <v>81/1</v>
          </cell>
          <cell r="E192">
            <v>272.91000000000003</v>
          </cell>
          <cell r="F192">
            <v>80203.65999999996</v>
          </cell>
          <cell r="G192" t="str">
            <v>CR2</v>
          </cell>
          <cell r="K192" t="str">
            <v>trado</v>
          </cell>
          <cell r="L192" t="str">
            <v>trado</v>
          </cell>
          <cell r="M192">
            <v>38495</v>
          </cell>
          <cell r="N192">
            <v>38495</v>
          </cell>
          <cell r="O192">
            <v>38495</v>
          </cell>
          <cell r="R192">
            <v>38526</v>
          </cell>
          <cell r="S192">
            <v>38526</v>
          </cell>
        </row>
        <row r="193">
          <cell r="C193" t="str">
            <v>TRECHO A - SE CAMPOS NOVOS a 90/2</v>
          </cell>
          <cell r="D193" t="str">
            <v>81/2</v>
          </cell>
          <cell r="E193">
            <v>394.32</v>
          </cell>
          <cell r="F193">
            <v>80597.979999999967</v>
          </cell>
          <cell r="G193" t="str">
            <v>CR2</v>
          </cell>
          <cell r="K193" t="str">
            <v>trado</v>
          </cell>
          <cell r="L193" t="str">
            <v>trado</v>
          </cell>
          <cell r="M193">
            <v>38491</v>
          </cell>
          <cell r="N193">
            <v>38491</v>
          </cell>
          <cell r="O193">
            <v>38491</v>
          </cell>
          <cell r="R193">
            <v>38526</v>
          </cell>
          <cell r="S193">
            <v>38526</v>
          </cell>
        </row>
        <row r="194">
          <cell r="C194" t="str">
            <v>TRECHO A - SE CAMPOS NOVOS a 90/2</v>
          </cell>
          <cell r="D194" t="str">
            <v>82/1</v>
          </cell>
          <cell r="E194">
            <v>631.71</v>
          </cell>
          <cell r="F194">
            <v>81229.689999999973</v>
          </cell>
          <cell r="G194" t="str">
            <v>CR2</v>
          </cell>
          <cell r="I194" t="str">
            <v>MV-21</v>
          </cell>
          <cell r="J194" t="str">
            <v>01º21'35'' E</v>
          </cell>
          <cell r="K194" t="str">
            <v>trado</v>
          </cell>
          <cell r="L194" t="str">
            <v>trado</v>
          </cell>
          <cell r="M194">
            <v>38491</v>
          </cell>
          <cell r="N194">
            <v>38491</v>
          </cell>
          <cell r="O194">
            <v>38491</v>
          </cell>
          <cell r="R194">
            <v>38525</v>
          </cell>
          <cell r="S194">
            <v>38525</v>
          </cell>
        </row>
        <row r="195">
          <cell r="C195" t="str">
            <v>TRECHO A - SE CAMPOS NOVOS a 90/2</v>
          </cell>
          <cell r="D195" t="str">
            <v>82/2</v>
          </cell>
          <cell r="E195">
            <v>392.85</v>
          </cell>
          <cell r="F195">
            <v>81622.539999999979</v>
          </cell>
          <cell r="G195" t="str">
            <v>CR2</v>
          </cell>
          <cell r="I195" t="str">
            <v>MV-21</v>
          </cell>
          <cell r="J195" t="str">
            <v>MV-21</v>
          </cell>
          <cell r="K195" t="str">
            <v>01º21'35'' E</v>
          </cell>
          <cell r="L195" t="str">
            <v>trado</v>
          </cell>
          <cell r="M195">
            <v>38491</v>
          </cell>
          <cell r="N195">
            <v>38491</v>
          </cell>
          <cell r="O195">
            <v>38491</v>
          </cell>
          <cell r="R195">
            <v>38525</v>
          </cell>
          <cell r="S195">
            <v>38525</v>
          </cell>
        </row>
        <row r="196">
          <cell r="C196" t="str">
            <v>TRECHO A - SE CAMPOS NOVOS a 90/2</v>
          </cell>
          <cell r="D196" t="str">
            <v>83/1</v>
          </cell>
          <cell r="E196">
            <v>520.73</v>
          </cell>
          <cell r="F196">
            <v>82143.269999999975</v>
          </cell>
          <cell r="G196" t="str">
            <v>CR2</v>
          </cell>
          <cell r="K196" t="str">
            <v>trado</v>
          </cell>
          <cell r="L196" t="str">
            <v>trado</v>
          </cell>
          <cell r="M196">
            <v>38491</v>
          </cell>
          <cell r="N196">
            <v>38491</v>
          </cell>
          <cell r="O196">
            <v>38491</v>
          </cell>
          <cell r="R196">
            <v>38526</v>
          </cell>
          <cell r="S196">
            <v>38526</v>
          </cell>
        </row>
        <row r="197">
          <cell r="C197" t="str">
            <v>TRECHO A - SE CAMPOS NOVOS a 90/2</v>
          </cell>
          <cell r="D197" t="str">
            <v>83/2</v>
          </cell>
          <cell r="E197">
            <v>424</v>
          </cell>
          <cell r="F197">
            <v>82567.269999999975</v>
          </cell>
          <cell r="G197" t="str">
            <v>CR2</v>
          </cell>
          <cell r="K197" t="str">
            <v>trado</v>
          </cell>
          <cell r="L197" t="str">
            <v>trado</v>
          </cell>
          <cell r="M197">
            <v>38491</v>
          </cell>
          <cell r="N197">
            <v>38491</v>
          </cell>
          <cell r="O197">
            <v>38491</v>
          </cell>
          <cell r="R197">
            <v>38526</v>
          </cell>
          <cell r="S197">
            <v>38526</v>
          </cell>
        </row>
        <row r="198">
          <cell r="C198" t="str">
            <v>TRECHO A - SE CAMPOS NOVOS a 90/2</v>
          </cell>
          <cell r="D198" t="str">
            <v>84/1</v>
          </cell>
          <cell r="E198">
            <v>580.99</v>
          </cell>
          <cell r="F198">
            <v>83148.25999999998</v>
          </cell>
          <cell r="G198" t="str">
            <v>CR2</v>
          </cell>
          <cell r="K198" t="str">
            <v>trado</v>
          </cell>
          <cell r="L198" t="str">
            <v>trado</v>
          </cell>
          <cell r="M198">
            <v>38495</v>
          </cell>
          <cell r="N198">
            <v>38495</v>
          </cell>
          <cell r="O198">
            <v>38495</v>
          </cell>
          <cell r="R198">
            <v>38526</v>
          </cell>
          <cell r="S198">
            <v>38526</v>
          </cell>
        </row>
        <row r="199">
          <cell r="C199" t="str">
            <v>TRECHO A - SE CAMPOS NOVOS a 90/2</v>
          </cell>
          <cell r="D199" t="str">
            <v>84/2</v>
          </cell>
          <cell r="E199">
            <v>394.95</v>
          </cell>
          <cell r="F199">
            <v>83543.209999999977</v>
          </cell>
          <cell r="G199" t="str">
            <v>CR2</v>
          </cell>
          <cell r="K199" t="str">
            <v>trado</v>
          </cell>
          <cell r="L199" t="str">
            <v>trado</v>
          </cell>
          <cell r="M199">
            <v>38495</v>
          </cell>
          <cell r="N199">
            <v>38495</v>
          </cell>
          <cell r="O199">
            <v>38495</v>
          </cell>
          <cell r="R199">
            <v>38526</v>
          </cell>
          <cell r="S199">
            <v>38526</v>
          </cell>
        </row>
        <row r="200">
          <cell r="C200" t="str">
            <v>TRECHO A - SE CAMPOS NOVOS a 90/2</v>
          </cell>
          <cell r="D200" t="str">
            <v>85/1</v>
          </cell>
          <cell r="E200">
            <v>564.33000000000004</v>
          </cell>
          <cell r="F200">
            <v>84107.539999999979</v>
          </cell>
          <cell r="G200" t="str">
            <v>CR2</v>
          </cell>
          <cell r="K200" t="str">
            <v>spt</v>
          </cell>
          <cell r="L200" t="str">
            <v>spt</v>
          </cell>
          <cell r="M200">
            <v>38497</v>
          </cell>
          <cell r="N200">
            <v>38497</v>
          </cell>
          <cell r="O200">
            <v>38497</v>
          </cell>
        </row>
        <row r="201">
          <cell r="C201" t="str">
            <v>TRECHO A - SE CAMPOS NOVOS a 90/2</v>
          </cell>
          <cell r="D201" t="str">
            <v>85/2</v>
          </cell>
          <cell r="E201">
            <v>480.96</v>
          </cell>
          <cell r="F201">
            <v>84588.499999999985</v>
          </cell>
          <cell r="G201" t="str">
            <v>CR2</v>
          </cell>
          <cell r="K201" t="str">
            <v>trado</v>
          </cell>
          <cell r="L201" t="str">
            <v>trado</v>
          </cell>
          <cell r="M201">
            <v>38497</v>
          </cell>
          <cell r="N201">
            <v>38497</v>
          </cell>
          <cell r="O201">
            <v>38497</v>
          </cell>
          <cell r="R201">
            <v>38525</v>
          </cell>
          <cell r="S201">
            <v>38525</v>
          </cell>
        </row>
        <row r="202">
          <cell r="C202" t="str">
            <v>TRECHO A - SE CAMPOS NOVOS a 90/2</v>
          </cell>
          <cell r="D202" t="str">
            <v>86/1</v>
          </cell>
          <cell r="E202">
            <v>585.84</v>
          </cell>
          <cell r="F202">
            <v>85174.339999999982</v>
          </cell>
          <cell r="G202" t="str">
            <v>RS2</v>
          </cell>
          <cell r="K202" t="str">
            <v>trado</v>
          </cell>
          <cell r="L202" t="str">
            <v>trado</v>
          </cell>
          <cell r="M202">
            <v>38496</v>
          </cell>
          <cell r="N202">
            <v>38496</v>
          </cell>
          <cell r="O202">
            <v>38496</v>
          </cell>
          <cell r="R202">
            <v>38525</v>
          </cell>
          <cell r="S202">
            <v>38525</v>
          </cell>
        </row>
        <row r="203">
          <cell r="C203" t="str">
            <v>TRECHO A - SE CAMPOS NOVOS a 90/2</v>
          </cell>
          <cell r="D203" t="str">
            <v>86/2</v>
          </cell>
          <cell r="E203">
            <v>510.86</v>
          </cell>
          <cell r="F203">
            <v>85685.199999999983</v>
          </cell>
          <cell r="G203" t="str">
            <v>RS2</v>
          </cell>
          <cell r="K203" t="str">
            <v>trado</v>
          </cell>
          <cell r="L203" t="str">
            <v>trado</v>
          </cell>
          <cell r="M203">
            <v>38496</v>
          </cell>
          <cell r="N203">
            <v>38496</v>
          </cell>
          <cell r="O203">
            <v>38496</v>
          </cell>
          <cell r="R203">
            <v>38525</v>
          </cell>
          <cell r="S203">
            <v>38525</v>
          </cell>
        </row>
        <row r="204">
          <cell r="C204" t="str">
            <v>TRECHO A - SE CAMPOS NOVOS a 90/2</v>
          </cell>
          <cell r="D204" t="str">
            <v>87/1</v>
          </cell>
          <cell r="E204">
            <v>658.87</v>
          </cell>
          <cell r="F204">
            <v>86344.069999999978</v>
          </cell>
          <cell r="G204" t="str">
            <v>CR2</v>
          </cell>
          <cell r="I204" t="str">
            <v>MV-22</v>
          </cell>
          <cell r="J204" t="str">
            <v>03º48'07'' E</v>
          </cell>
          <cell r="K204" t="str">
            <v>trado</v>
          </cell>
          <cell r="L204" t="str">
            <v>trado</v>
          </cell>
          <cell r="M204">
            <v>38496</v>
          </cell>
          <cell r="N204">
            <v>38496</v>
          </cell>
          <cell r="O204">
            <v>38496</v>
          </cell>
          <cell r="R204">
            <v>38525</v>
          </cell>
          <cell r="S204">
            <v>38525</v>
          </cell>
        </row>
        <row r="205">
          <cell r="C205" t="str">
            <v>TRECHO A - SE CAMPOS NOVOS a 90/2</v>
          </cell>
          <cell r="D205" t="str">
            <v>87/2</v>
          </cell>
          <cell r="E205">
            <v>169.09</v>
          </cell>
          <cell r="F205">
            <v>86513.159999999974</v>
          </cell>
          <cell r="G205" t="str">
            <v>RS8</v>
          </cell>
          <cell r="I205" t="str">
            <v>MV-22</v>
          </cell>
          <cell r="J205" t="str">
            <v>MV-22</v>
          </cell>
          <cell r="K205" t="str">
            <v>03º48'07'' E</v>
          </cell>
          <cell r="L205" t="str">
            <v>trado</v>
          </cell>
          <cell r="M205">
            <v>38496</v>
          </cell>
          <cell r="N205">
            <v>38496</v>
          </cell>
          <cell r="O205">
            <v>38496</v>
          </cell>
          <cell r="R205">
            <v>38525</v>
          </cell>
          <cell r="S205">
            <v>38525</v>
          </cell>
        </row>
        <row r="206">
          <cell r="C206" t="str">
            <v>TRECHO A - SE CAMPOS NOVOS a 90/2</v>
          </cell>
          <cell r="D206" t="str">
            <v>88/1</v>
          </cell>
          <cell r="E206">
            <v>517.08000000000004</v>
          </cell>
          <cell r="F206">
            <v>87030.239999999976</v>
          </cell>
          <cell r="G206" t="str">
            <v>RS2</v>
          </cell>
          <cell r="K206" t="str">
            <v>trado</v>
          </cell>
          <cell r="L206" t="str">
            <v>trado</v>
          </cell>
          <cell r="M206">
            <v>38498</v>
          </cell>
          <cell r="N206">
            <v>38498</v>
          </cell>
          <cell r="O206">
            <v>38498</v>
          </cell>
          <cell r="R206">
            <v>38525</v>
          </cell>
          <cell r="S206">
            <v>38525</v>
          </cell>
        </row>
        <row r="207">
          <cell r="C207" t="str">
            <v>TRECHO A - SE CAMPOS NOVOS a 90/2</v>
          </cell>
          <cell r="D207" t="str">
            <v>88/2</v>
          </cell>
          <cell r="E207">
            <v>665.56</v>
          </cell>
          <cell r="F207">
            <v>87695.799999999974</v>
          </cell>
          <cell r="G207" t="str">
            <v>RS2</v>
          </cell>
          <cell r="K207" t="str">
            <v>trado</v>
          </cell>
          <cell r="L207" t="str">
            <v>trado</v>
          </cell>
          <cell r="M207">
            <v>38498</v>
          </cell>
          <cell r="N207">
            <v>38498</v>
          </cell>
          <cell r="O207">
            <v>38498</v>
          </cell>
          <cell r="R207">
            <v>38525</v>
          </cell>
          <cell r="S207">
            <v>38525</v>
          </cell>
        </row>
        <row r="208">
          <cell r="C208" t="str">
            <v>TRECHO A - SE CAMPOS NOVOS a 90/2</v>
          </cell>
          <cell r="D208" t="str">
            <v>89/1</v>
          </cell>
          <cell r="E208">
            <v>473.41</v>
          </cell>
          <cell r="F208">
            <v>88169.209999999977</v>
          </cell>
          <cell r="G208" t="str">
            <v>CR2</v>
          </cell>
          <cell r="K208" t="str">
            <v>trado</v>
          </cell>
          <cell r="L208" t="str">
            <v>trado</v>
          </cell>
          <cell r="M208">
            <v>38498</v>
          </cell>
          <cell r="N208">
            <v>38498</v>
          </cell>
          <cell r="O208">
            <v>38498</v>
          </cell>
          <cell r="R208">
            <v>38525</v>
          </cell>
          <cell r="S208">
            <v>38525</v>
          </cell>
        </row>
        <row r="209">
          <cell r="C209" t="str">
            <v>TRECHO A - SE CAMPOS NOVOS a 90/2</v>
          </cell>
          <cell r="D209" t="str">
            <v>89/2</v>
          </cell>
          <cell r="E209">
            <v>455.59</v>
          </cell>
          <cell r="F209">
            <v>88624.799999999974</v>
          </cell>
          <cell r="G209" t="str">
            <v>CR2</v>
          </cell>
          <cell r="K209" t="str">
            <v>trado</v>
          </cell>
          <cell r="L209" t="str">
            <v>trado</v>
          </cell>
          <cell r="M209">
            <v>38498</v>
          </cell>
          <cell r="N209">
            <v>38498</v>
          </cell>
          <cell r="O209">
            <v>38498</v>
          </cell>
          <cell r="R209">
            <v>38525</v>
          </cell>
          <cell r="S209">
            <v>38525</v>
          </cell>
        </row>
        <row r="210">
          <cell r="C210" t="str">
            <v>TRECHO A - SE CAMPOS NOVOS a 90/2</v>
          </cell>
          <cell r="D210" t="str">
            <v>89/3</v>
          </cell>
          <cell r="E210">
            <v>247.84</v>
          </cell>
          <cell r="F210">
            <v>88872.63999999997</v>
          </cell>
          <cell r="G210" t="str">
            <v>CR2</v>
          </cell>
          <cell r="K210" t="str">
            <v>trado</v>
          </cell>
          <cell r="L210" t="str">
            <v>trado</v>
          </cell>
          <cell r="M210">
            <v>38498</v>
          </cell>
          <cell r="N210">
            <v>38498</v>
          </cell>
          <cell r="O210">
            <v>38498</v>
          </cell>
          <cell r="R210">
            <v>38525</v>
          </cell>
          <cell r="S210">
            <v>38525</v>
          </cell>
        </row>
        <row r="211">
          <cell r="C211" t="str">
            <v>TRECHO A - SE CAMPOS NOVOS a 90/2</v>
          </cell>
          <cell r="D211" t="str">
            <v>90/1</v>
          </cell>
          <cell r="E211">
            <v>409.65</v>
          </cell>
          <cell r="F211">
            <v>89282.289999999964</v>
          </cell>
          <cell r="G211" t="str">
            <v>CR2</v>
          </cell>
          <cell r="K211" t="str">
            <v>trado</v>
          </cell>
          <cell r="L211" t="str">
            <v>trado</v>
          </cell>
          <cell r="M211">
            <v>38498</v>
          </cell>
          <cell r="N211">
            <v>38498</v>
          </cell>
          <cell r="O211">
            <v>38498</v>
          </cell>
          <cell r="R211">
            <v>38525</v>
          </cell>
          <cell r="S211">
            <v>38525</v>
          </cell>
        </row>
        <row r="212">
          <cell r="C212" t="str">
            <v>TRECHO A - SE CAMPOS NOVOS a 90/2</v>
          </cell>
          <cell r="D212" t="str">
            <v>90/2</v>
          </cell>
          <cell r="E212">
            <v>349.67</v>
          </cell>
          <cell r="F212">
            <v>89631.959999999963</v>
          </cell>
          <cell r="G212" t="str">
            <v>CR2</v>
          </cell>
          <cell r="K212" t="str">
            <v>trado</v>
          </cell>
          <cell r="L212" t="str">
            <v>trado</v>
          </cell>
          <cell r="M212">
            <v>38499</v>
          </cell>
          <cell r="N212">
            <v>38499</v>
          </cell>
          <cell r="O212">
            <v>38499</v>
          </cell>
          <cell r="R212">
            <v>38524</v>
          </cell>
          <cell r="S212">
            <v>38524</v>
          </cell>
        </row>
        <row r="213">
          <cell r="C213" t="str">
            <v>TRECHO B - 91/1 a 181/2</v>
          </cell>
          <cell r="D213" t="str">
            <v>91/1</v>
          </cell>
          <cell r="E213">
            <v>529.33000000000004</v>
          </cell>
          <cell r="F213">
            <v>90161.289999999964</v>
          </cell>
          <cell r="G213" t="str">
            <v>CR2</v>
          </cell>
          <cell r="K213" t="str">
            <v>trado</v>
          </cell>
          <cell r="L213" t="str">
            <v>trado</v>
          </cell>
          <cell r="M213">
            <v>38494</v>
          </cell>
          <cell r="N213">
            <v>38494</v>
          </cell>
          <cell r="O213">
            <v>38545</v>
          </cell>
          <cell r="R213">
            <v>38525</v>
          </cell>
          <cell r="S213">
            <v>38525</v>
          </cell>
          <cell r="T213">
            <v>38545</v>
          </cell>
        </row>
        <row r="214">
          <cell r="C214" t="str">
            <v>TRECHO B - 91/1 a 181/2</v>
          </cell>
          <cell r="D214" t="str">
            <v>91/2</v>
          </cell>
          <cell r="E214">
            <v>422</v>
          </cell>
          <cell r="F214">
            <v>90583.289999999964</v>
          </cell>
          <cell r="G214" t="str">
            <v>CR2</v>
          </cell>
          <cell r="K214" t="str">
            <v>trado</v>
          </cell>
          <cell r="L214" t="str">
            <v>trado</v>
          </cell>
          <cell r="M214">
            <v>38545</v>
          </cell>
          <cell r="N214">
            <v>38545</v>
          </cell>
          <cell r="O214">
            <v>38545</v>
          </cell>
          <cell r="R214">
            <v>38524</v>
          </cell>
          <cell r="S214">
            <v>38524</v>
          </cell>
          <cell r="T214">
            <v>38545</v>
          </cell>
        </row>
        <row r="215">
          <cell r="C215" t="str">
            <v>TRECHO B - 91/1 a 181/2</v>
          </cell>
          <cell r="D215" t="str">
            <v>92/1</v>
          </cell>
          <cell r="E215">
            <v>443.5</v>
          </cell>
          <cell r="F215">
            <v>91026.789999999964</v>
          </cell>
          <cell r="G215" t="str">
            <v>CR2</v>
          </cell>
          <cell r="K215" t="str">
            <v>trado</v>
          </cell>
          <cell r="L215" t="str">
            <v>trado</v>
          </cell>
          <cell r="M215">
            <v>38494</v>
          </cell>
          <cell r="N215">
            <v>38494</v>
          </cell>
          <cell r="O215">
            <v>38545</v>
          </cell>
          <cell r="R215">
            <v>38524</v>
          </cell>
          <cell r="S215">
            <v>38524</v>
          </cell>
          <cell r="T215">
            <v>38545</v>
          </cell>
        </row>
        <row r="216">
          <cell r="C216" t="str">
            <v>TRECHO B - 91/1 a 181/2</v>
          </cell>
          <cell r="D216" t="str">
            <v>92/2</v>
          </cell>
          <cell r="E216">
            <v>319.5</v>
          </cell>
          <cell r="F216">
            <v>91346.289999999964</v>
          </cell>
          <cell r="G216" t="str">
            <v>CR2</v>
          </cell>
          <cell r="K216" t="str">
            <v>trado</v>
          </cell>
          <cell r="L216" t="str">
            <v>trado</v>
          </cell>
          <cell r="M216">
            <v>38494</v>
          </cell>
          <cell r="N216">
            <v>38494</v>
          </cell>
          <cell r="O216">
            <v>38545</v>
          </cell>
          <cell r="R216">
            <v>38524</v>
          </cell>
          <cell r="S216">
            <v>38524</v>
          </cell>
          <cell r="T216">
            <v>38545</v>
          </cell>
        </row>
        <row r="217">
          <cell r="C217" t="str">
            <v>TRECHO B - 91/1 a 181/2</v>
          </cell>
          <cell r="D217" t="str">
            <v>92/3</v>
          </cell>
          <cell r="E217">
            <v>560</v>
          </cell>
          <cell r="F217">
            <v>91906.289999999964</v>
          </cell>
          <cell r="G217" t="str">
            <v>CR2</v>
          </cell>
          <cell r="K217" t="str">
            <v>trado</v>
          </cell>
          <cell r="L217" t="str">
            <v>trado</v>
          </cell>
          <cell r="M217">
            <v>38497</v>
          </cell>
          <cell r="N217">
            <v>38497</v>
          </cell>
          <cell r="O217">
            <v>38545</v>
          </cell>
          <cell r="R217">
            <v>38524</v>
          </cell>
          <cell r="S217">
            <v>38524</v>
          </cell>
          <cell r="T217">
            <v>38545</v>
          </cell>
        </row>
        <row r="218">
          <cell r="C218" t="str">
            <v>TRECHO B - 91/1 a 181/2</v>
          </cell>
          <cell r="D218" t="str">
            <v>93/1</v>
          </cell>
          <cell r="E218">
            <v>509.27</v>
          </cell>
          <cell r="F218">
            <v>92415.559999999969</v>
          </cell>
          <cell r="G218" t="str">
            <v>CR2</v>
          </cell>
          <cell r="K218" t="str">
            <v>trado</v>
          </cell>
          <cell r="L218" t="str">
            <v>trado</v>
          </cell>
          <cell r="M218">
            <v>38497</v>
          </cell>
          <cell r="N218">
            <v>38497</v>
          </cell>
          <cell r="O218">
            <v>38544</v>
          </cell>
          <cell r="R218">
            <v>38524</v>
          </cell>
          <cell r="S218">
            <v>38524</v>
          </cell>
          <cell r="T218">
            <v>38545</v>
          </cell>
        </row>
        <row r="219">
          <cell r="C219" t="str">
            <v>TRECHO B - 91/1 a 181/2</v>
          </cell>
          <cell r="D219" t="str">
            <v>93/2</v>
          </cell>
          <cell r="E219">
            <v>452.6</v>
          </cell>
          <cell r="F219">
            <v>92868.159999999974</v>
          </cell>
          <cell r="G219" t="str">
            <v>CR2</v>
          </cell>
          <cell r="K219" t="str">
            <v>trado</v>
          </cell>
          <cell r="L219" t="str">
            <v>trado</v>
          </cell>
          <cell r="M219">
            <v>38494</v>
          </cell>
          <cell r="N219">
            <v>38494</v>
          </cell>
          <cell r="O219">
            <v>38544</v>
          </cell>
          <cell r="R219">
            <v>38524</v>
          </cell>
          <cell r="S219">
            <v>38524</v>
          </cell>
          <cell r="T219">
            <v>38545</v>
          </cell>
        </row>
        <row r="220">
          <cell r="C220" t="str">
            <v>TRECHO B - 91/1 a 181/2</v>
          </cell>
          <cell r="D220" t="str">
            <v>94/1</v>
          </cell>
          <cell r="E220">
            <v>374.15</v>
          </cell>
          <cell r="F220">
            <v>93242.309999999969</v>
          </cell>
          <cell r="G220" t="str">
            <v>CR2</v>
          </cell>
          <cell r="K220" t="str">
            <v>spt</v>
          </cell>
          <cell r="L220" t="str">
            <v>spt</v>
          </cell>
          <cell r="M220">
            <v>38494</v>
          </cell>
          <cell r="N220">
            <v>38494</v>
          </cell>
          <cell r="O220">
            <v>38544</v>
          </cell>
          <cell r="S220">
            <v>38546</v>
          </cell>
          <cell r="T220">
            <v>38546</v>
          </cell>
        </row>
        <row r="221">
          <cell r="C221" t="str">
            <v>TRECHO B - 91/1 a 181/2</v>
          </cell>
          <cell r="D221" t="str">
            <v>94/2</v>
          </cell>
          <cell r="E221">
            <v>551.16999999999996</v>
          </cell>
          <cell r="F221">
            <v>93793.479999999967</v>
          </cell>
          <cell r="G221" t="str">
            <v>RS2</v>
          </cell>
          <cell r="K221" t="str">
            <v>trado</v>
          </cell>
          <cell r="L221" t="str">
            <v>trado</v>
          </cell>
          <cell r="M221">
            <v>38494</v>
          </cell>
          <cell r="N221">
            <v>38494</v>
          </cell>
          <cell r="O221">
            <v>38544</v>
          </cell>
          <cell r="R221">
            <v>38524</v>
          </cell>
          <cell r="S221">
            <v>38524</v>
          </cell>
          <cell r="T221">
            <v>38546</v>
          </cell>
        </row>
        <row r="222">
          <cell r="C222" t="str">
            <v>TRECHO B - 91/1 a 181/2</v>
          </cell>
          <cell r="D222" t="str">
            <v>95/1</v>
          </cell>
          <cell r="E222">
            <v>452.6</v>
          </cell>
          <cell r="F222">
            <v>94246.079999999973</v>
          </cell>
          <cell r="G222" t="str">
            <v>CR2</v>
          </cell>
          <cell r="I222" t="str">
            <v>MV-23</v>
          </cell>
          <cell r="J222" t="str">
            <v>01º20'30'' D</v>
          </cell>
          <cell r="K222" t="str">
            <v>trado</v>
          </cell>
          <cell r="L222" t="str">
            <v>trado</v>
          </cell>
          <cell r="M222">
            <v>38495</v>
          </cell>
          <cell r="N222">
            <v>38495</v>
          </cell>
          <cell r="O222">
            <v>38544</v>
          </cell>
          <cell r="R222">
            <v>38524</v>
          </cell>
          <cell r="S222">
            <v>38524</v>
          </cell>
          <cell r="T222">
            <v>38546</v>
          </cell>
        </row>
        <row r="223">
          <cell r="C223" t="str">
            <v>TRECHO B - 91/1 a 181/2</v>
          </cell>
          <cell r="D223" t="str">
            <v>95/2</v>
          </cell>
          <cell r="E223">
            <v>283.41000000000003</v>
          </cell>
          <cell r="F223">
            <v>94529.489999999976</v>
          </cell>
          <cell r="G223" t="str">
            <v>RS2</v>
          </cell>
          <cell r="I223" t="str">
            <v>MV-23</v>
          </cell>
          <cell r="J223" t="str">
            <v>MV-23</v>
          </cell>
          <cell r="K223" t="str">
            <v>01º20'30'' D</v>
          </cell>
          <cell r="L223" t="str">
            <v>trado</v>
          </cell>
          <cell r="M223">
            <v>38495</v>
          </cell>
          <cell r="N223">
            <v>38495</v>
          </cell>
          <cell r="O223">
            <v>38544</v>
          </cell>
          <cell r="R223">
            <v>38507</v>
          </cell>
          <cell r="S223">
            <v>38507</v>
          </cell>
          <cell r="T223">
            <v>38546</v>
          </cell>
        </row>
        <row r="224">
          <cell r="C224" t="str">
            <v>TRECHO B - 91/1 a 181/2</v>
          </cell>
          <cell r="D224" t="str">
            <v>95/3</v>
          </cell>
          <cell r="E224">
            <v>354.26</v>
          </cell>
          <cell r="F224">
            <v>94883.749999999971</v>
          </cell>
          <cell r="G224" t="str">
            <v>CR2</v>
          </cell>
          <cell r="K224" t="str">
            <v>trado</v>
          </cell>
          <cell r="L224" t="str">
            <v>trado</v>
          </cell>
          <cell r="M224">
            <v>38495</v>
          </cell>
          <cell r="N224">
            <v>38495</v>
          </cell>
          <cell r="O224">
            <v>38544</v>
          </cell>
          <cell r="R224">
            <v>38505</v>
          </cell>
          <cell r="S224">
            <v>38505</v>
          </cell>
          <cell r="T224">
            <v>38546</v>
          </cell>
        </row>
        <row r="225">
          <cell r="C225" t="str">
            <v>TRECHO B - 91/1 a 181/2</v>
          </cell>
          <cell r="D225" t="str">
            <v>96/1</v>
          </cell>
          <cell r="E225">
            <v>372.38</v>
          </cell>
          <cell r="F225">
            <v>95256.129999999976</v>
          </cell>
          <cell r="G225" t="str">
            <v>CR2</v>
          </cell>
          <cell r="K225" t="str">
            <v>trado</v>
          </cell>
          <cell r="L225" t="str">
            <v>trado</v>
          </cell>
          <cell r="M225">
            <v>38495</v>
          </cell>
          <cell r="N225">
            <v>38495</v>
          </cell>
          <cell r="O225">
            <v>38544</v>
          </cell>
          <cell r="R225">
            <v>38505</v>
          </cell>
          <cell r="S225">
            <v>38505</v>
          </cell>
          <cell r="T225">
            <v>38546</v>
          </cell>
        </row>
        <row r="226">
          <cell r="C226" t="str">
            <v>TRECHO B - 91/1 a 181/2</v>
          </cell>
          <cell r="D226" t="str">
            <v>96/2</v>
          </cell>
          <cell r="E226">
            <v>445</v>
          </cell>
          <cell r="F226">
            <v>95701.129999999976</v>
          </cell>
          <cell r="G226" t="str">
            <v>CR2</v>
          </cell>
          <cell r="K226" t="str">
            <v>trado</v>
          </cell>
          <cell r="L226" t="str">
            <v>trado</v>
          </cell>
          <cell r="M226">
            <v>38495</v>
          </cell>
          <cell r="N226">
            <v>38495</v>
          </cell>
          <cell r="O226">
            <v>38542</v>
          </cell>
          <cell r="R226">
            <v>38505</v>
          </cell>
          <cell r="S226">
            <v>38505</v>
          </cell>
          <cell r="T226">
            <v>38546</v>
          </cell>
        </row>
        <row r="227">
          <cell r="C227" t="str">
            <v>TRECHO B - 91/1 a 181/2</v>
          </cell>
          <cell r="D227" t="str">
            <v>97/1</v>
          </cell>
          <cell r="E227">
            <v>592.73</v>
          </cell>
          <cell r="F227">
            <v>96293.859999999971</v>
          </cell>
          <cell r="G227" t="str">
            <v>CR2</v>
          </cell>
          <cell r="K227" t="str">
            <v>trado</v>
          </cell>
          <cell r="L227" t="str">
            <v>trado</v>
          </cell>
          <cell r="M227">
            <v>38495</v>
          </cell>
          <cell r="N227">
            <v>38495</v>
          </cell>
          <cell r="O227">
            <v>38542</v>
          </cell>
          <cell r="R227">
            <v>38505</v>
          </cell>
          <cell r="S227">
            <v>38505</v>
          </cell>
          <cell r="T227">
            <v>38546</v>
          </cell>
        </row>
        <row r="228">
          <cell r="C228" t="str">
            <v>TRECHO B - 91/1 a 181/2</v>
          </cell>
          <cell r="D228" t="str">
            <v>97/2</v>
          </cell>
          <cell r="E228">
            <v>410.36</v>
          </cell>
          <cell r="F228">
            <v>96704.219999999972</v>
          </cell>
          <cell r="G228" t="str">
            <v>CR2</v>
          </cell>
          <cell r="K228" t="str">
            <v>trado</v>
          </cell>
          <cell r="L228" t="str">
            <v>trado</v>
          </cell>
          <cell r="M228">
            <v>38495</v>
          </cell>
          <cell r="N228">
            <v>38495</v>
          </cell>
          <cell r="O228">
            <v>38542</v>
          </cell>
          <cell r="R228">
            <v>38505</v>
          </cell>
          <cell r="S228">
            <v>38505</v>
          </cell>
          <cell r="T228">
            <v>38546</v>
          </cell>
        </row>
        <row r="229">
          <cell r="C229" t="str">
            <v>TRECHO B - 91/1 a 181/2</v>
          </cell>
          <cell r="D229" t="str">
            <v>98/1</v>
          </cell>
          <cell r="E229">
            <v>490.82</v>
          </cell>
          <cell r="F229">
            <v>97195.039999999979</v>
          </cell>
          <cell r="G229" t="str">
            <v>CR2</v>
          </cell>
          <cell r="K229" t="str">
            <v>trado</v>
          </cell>
          <cell r="L229" t="str">
            <v>trado</v>
          </cell>
          <cell r="M229">
            <v>38495</v>
          </cell>
          <cell r="N229">
            <v>38495</v>
          </cell>
          <cell r="O229">
            <v>38542</v>
          </cell>
          <cell r="R229">
            <v>38505</v>
          </cell>
          <cell r="S229">
            <v>38505</v>
          </cell>
          <cell r="T229">
            <v>38547</v>
          </cell>
        </row>
        <row r="230">
          <cell r="C230" t="str">
            <v>TRECHO B - 91/1 a 181/2</v>
          </cell>
          <cell r="D230" t="str">
            <v>98/2</v>
          </cell>
          <cell r="E230">
            <v>364.09</v>
          </cell>
          <cell r="F230">
            <v>97559.129999999976</v>
          </cell>
          <cell r="G230" t="str">
            <v>RS2</v>
          </cell>
          <cell r="K230" t="str">
            <v>spt</v>
          </cell>
          <cell r="L230" t="str">
            <v>spt</v>
          </cell>
          <cell r="M230">
            <v>38495</v>
          </cell>
          <cell r="N230">
            <v>38495</v>
          </cell>
          <cell r="O230">
            <v>38542</v>
          </cell>
          <cell r="S230">
            <v>38547</v>
          </cell>
          <cell r="T230">
            <v>38547</v>
          </cell>
        </row>
        <row r="231">
          <cell r="C231" t="str">
            <v>TRECHO B - 91/1 a 181/2</v>
          </cell>
          <cell r="D231" t="str">
            <v>99/1</v>
          </cell>
          <cell r="E231">
            <v>816.04</v>
          </cell>
          <cell r="F231">
            <v>98375.169999999969</v>
          </cell>
          <cell r="G231" t="str">
            <v>RS8</v>
          </cell>
          <cell r="K231" t="str">
            <v>trado</v>
          </cell>
          <cell r="L231" t="str">
            <v>trado</v>
          </cell>
          <cell r="M231">
            <v>38495</v>
          </cell>
          <cell r="N231">
            <v>38495</v>
          </cell>
          <cell r="O231">
            <v>38542</v>
          </cell>
          <cell r="R231">
            <v>38506</v>
          </cell>
          <cell r="S231">
            <v>38506</v>
          </cell>
          <cell r="T231">
            <v>38547</v>
          </cell>
        </row>
        <row r="232">
          <cell r="C232" t="str">
            <v>TRECHO B - 91/1 a 181/2</v>
          </cell>
          <cell r="D232" t="str">
            <v>99/2</v>
          </cell>
          <cell r="E232">
            <v>386.29</v>
          </cell>
          <cell r="F232">
            <v>98761.459999999963</v>
          </cell>
          <cell r="G232" t="str">
            <v>RS2</v>
          </cell>
          <cell r="K232" t="str">
            <v>trado</v>
          </cell>
          <cell r="L232" t="str">
            <v>trado</v>
          </cell>
          <cell r="M232">
            <v>38495</v>
          </cell>
          <cell r="N232">
            <v>38495</v>
          </cell>
          <cell r="O232">
            <v>38542</v>
          </cell>
          <cell r="R232">
            <v>38506</v>
          </cell>
          <cell r="S232">
            <v>38506</v>
          </cell>
          <cell r="T232">
            <v>38547</v>
          </cell>
        </row>
        <row r="233">
          <cell r="C233" t="str">
            <v>TRECHO B - 91/1 a 181/2</v>
          </cell>
          <cell r="D233" t="str">
            <v>100/1</v>
          </cell>
          <cell r="E233">
            <v>413.21</v>
          </cell>
          <cell r="F233">
            <v>99174.669999999969</v>
          </cell>
          <cell r="G233" t="str">
            <v>CR2</v>
          </cell>
          <cell r="K233" t="str">
            <v>trado</v>
          </cell>
          <cell r="L233" t="str">
            <v>trado</v>
          </cell>
          <cell r="M233">
            <v>38495</v>
          </cell>
          <cell r="N233">
            <v>38495</v>
          </cell>
          <cell r="O233">
            <v>38504</v>
          </cell>
          <cell r="R233">
            <v>38505</v>
          </cell>
          <cell r="S233">
            <v>38505</v>
          </cell>
          <cell r="T233">
            <v>38547</v>
          </cell>
        </row>
        <row r="234">
          <cell r="C234" t="str">
            <v>TRECHO B - 91/1 a 181/2</v>
          </cell>
          <cell r="D234" t="str">
            <v>100/2</v>
          </cell>
          <cell r="E234">
            <v>448.41</v>
          </cell>
          <cell r="F234">
            <v>99623.079999999973</v>
          </cell>
          <cell r="G234" t="str">
            <v>CR2</v>
          </cell>
          <cell r="K234" t="str">
            <v>trado</v>
          </cell>
          <cell r="L234" t="str">
            <v>trado</v>
          </cell>
          <cell r="M234">
            <v>38494</v>
          </cell>
          <cell r="N234">
            <v>38494</v>
          </cell>
          <cell r="O234">
            <v>38504</v>
          </cell>
          <cell r="R234">
            <v>38505</v>
          </cell>
          <cell r="S234">
            <v>38505</v>
          </cell>
          <cell r="T234">
            <v>38547</v>
          </cell>
        </row>
        <row r="235">
          <cell r="C235" t="str">
            <v>TRECHO B - 91/1 a 181/2</v>
          </cell>
          <cell r="D235" t="str">
            <v>101/1</v>
          </cell>
          <cell r="E235">
            <v>552.77</v>
          </cell>
          <cell r="F235">
            <v>100175.84999999998</v>
          </cell>
          <cell r="G235" t="str">
            <v>CR2</v>
          </cell>
          <cell r="K235" t="str">
            <v>trado</v>
          </cell>
          <cell r="L235" t="str">
            <v>trado</v>
          </cell>
          <cell r="M235">
            <v>38494</v>
          </cell>
          <cell r="N235">
            <v>38494</v>
          </cell>
          <cell r="O235">
            <v>38504</v>
          </cell>
          <cell r="R235">
            <v>38507</v>
          </cell>
          <cell r="S235">
            <v>38507</v>
          </cell>
          <cell r="T235">
            <v>38547</v>
          </cell>
        </row>
        <row r="236">
          <cell r="C236" t="str">
            <v>TRECHO B - 91/1 a 181/2</v>
          </cell>
          <cell r="D236" t="str">
            <v>101/2</v>
          </cell>
          <cell r="E236">
            <v>484.08</v>
          </cell>
          <cell r="F236">
            <v>100659.92999999998</v>
          </cell>
          <cell r="G236" t="str">
            <v>CR2</v>
          </cell>
          <cell r="K236" t="str">
            <v>spt</v>
          </cell>
          <cell r="L236" t="str">
            <v>spt</v>
          </cell>
          <cell r="M236">
            <v>38494</v>
          </cell>
          <cell r="N236">
            <v>38494</v>
          </cell>
          <cell r="O236">
            <v>38504</v>
          </cell>
          <cell r="R236">
            <v>38507</v>
          </cell>
          <cell r="S236">
            <v>38507</v>
          </cell>
          <cell r="T236">
            <v>38547</v>
          </cell>
        </row>
        <row r="237">
          <cell r="C237" t="str">
            <v>TRECHO B - 91/1 a 181/2</v>
          </cell>
          <cell r="D237" t="str">
            <v>102/1</v>
          </cell>
          <cell r="E237">
            <v>477.97</v>
          </cell>
          <cell r="F237">
            <v>101137.89999999998</v>
          </cell>
          <cell r="G237" t="str">
            <v>CR2</v>
          </cell>
          <cell r="K237" t="str">
            <v>trado</v>
          </cell>
          <cell r="L237" t="str">
            <v>trado</v>
          </cell>
          <cell r="M237">
            <v>38494</v>
          </cell>
          <cell r="N237">
            <v>38494</v>
          </cell>
          <cell r="O237">
            <v>38504</v>
          </cell>
          <cell r="R237">
            <v>38509</v>
          </cell>
          <cell r="S237">
            <v>38509</v>
          </cell>
          <cell r="T237">
            <v>38548</v>
          </cell>
        </row>
        <row r="238">
          <cell r="C238" t="str">
            <v>TRECHO B - 91/1 a 181/2</v>
          </cell>
          <cell r="D238" t="str">
            <v>102/2</v>
          </cell>
          <cell r="E238">
            <v>559.92999999999995</v>
          </cell>
          <cell r="F238">
            <v>101697.82999999997</v>
          </cell>
          <cell r="G238" t="str">
            <v>CR2</v>
          </cell>
          <cell r="K238" t="str">
            <v>trado</v>
          </cell>
          <cell r="L238" t="str">
            <v>trado</v>
          </cell>
          <cell r="M238">
            <v>38494</v>
          </cell>
          <cell r="N238">
            <v>38494</v>
          </cell>
          <cell r="O238">
            <v>38504</v>
          </cell>
          <cell r="R238">
            <v>38509</v>
          </cell>
          <cell r="S238">
            <v>38509</v>
          </cell>
          <cell r="T238">
            <v>38548</v>
          </cell>
        </row>
        <row r="239">
          <cell r="C239" t="str">
            <v>TRECHO B - 91/1 a 181/2</v>
          </cell>
          <cell r="D239" t="str">
            <v>103/1</v>
          </cell>
          <cell r="E239">
            <v>490.6</v>
          </cell>
          <cell r="F239">
            <v>102188.42999999998</v>
          </cell>
          <cell r="G239" t="str">
            <v>RS2</v>
          </cell>
          <cell r="I239" t="str">
            <v>MV-24</v>
          </cell>
          <cell r="J239" t="str">
            <v>06º13'49'' D</v>
          </cell>
          <cell r="K239" t="str">
            <v>trado</v>
          </cell>
          <cell r="L239" t="str">
            <v>trado</v>
          </cell>
          <cell r="M239">
            <v>38494</v>
          </cell>
          <cell r="N239">
            <v>38494</v>
          </cell>
          <cell r="O239">
            <v>38504</v>
          </cell>
          <cell r="P239">
            <v>38537</v>
          </cell>
          <cell r="R239">
            <v>38509</v>
          </cell>
          <cell r="S239">
            <v>38509</v>
          </cell>
          <cell r="T239">
            <v>38548</v>
          </cell>
        </row>
        <row r="240">
          <cell r="C240" t="str">
            <v>TRECHO B - 91/1 a 181/2</v>
          </cell>
          <cell r="D240" t="str">
            <v>103/2</v>
          </cell>
          <cell r="E240">
            <v>595.70000000000005</v>
          </cell>
          <cell r="F240">
            <v>102784.12999999998</v>
          </cell>
          <cell r="G240" t="str">
            <v>RS8</v>
          </cell>
          <cell r="I240" t="str">
            <v>MV-24</v>
          </cell>
          <cell r="J240" t="str">
            <v>MV-24</v>
          </cell>
          <cell r="K240" t="str">
            <v>06º13'49'' D</v>
          </cell>
          <cell r="L240" t="str">
            <v>trado</v>
          </cell>
          <cell r="M240">
            <v>38493</v>
          </cell>
          <cell r="N240">
            <v>38493</v>
          </cell>
          <cell r="O240">
            <v>38504</v>
          </cell>
          <cell r="P240">
            <v>38537</v>
          </cell>
          <cell r="Q240">
            <v>38537</v>
          </cell>
          <cell r="R240">
            <v>38509</v>
          </cell>
          <cell r="S240">
            <v>38509</v>
          </cell>
          <cell r="T240">
            <v>38537</v>
          </cell>
        </row>
        <row r="241">
          <cell r="C241" t="str">
            <v>TRECHO B - 91/1 a 181/2</v>
          </cell>
          <cell r="D241" t="str">
            <v>104/1</v>
          </cell>
          <cell r="E241">
            <v>490.66</v>
          </cell>
          <cell r="F241">
            <v>103274.78999999998</v>
          </cell>
          <cell r="G241" t="str">
            <v>CR2</v>
          </cell>
          <cell r="K241" t="str">
            <v>trado</v>
          </cell>
          <cell r="L241" t="str">
            <v>trado</v>
          </cell>
          <cell r="M241">
            <v>38493</v>
          </cell>
          <cell r="N241">
            <v>38493</v>
          </cell>
          <cell r="O241">
            <v>38504</v>
          </cell>
          <cell r="P241">
            <v>38537</v>
          </cell>
          <cell r="R241">
            <v>38504</v>
          </cell>
          <cell r="S241">
            <v>38504</v>
          </cell>
          <cell r="T241">
            <v>38537</v>
          </cell>
        </row>
        <row r="242">
          <cell r="C242" t="str">
            <v>TRECHO B - 91/1 a 181/2</v>
          </cell>
          <cell r="D242" t="str">
            <v>104/2</v>
          </cell>
          <cell r="E242">
            <v>484.45</v>
          </cell>
          <cell r="F242">
            <v>103759.23999999998</v>
          </cell>
          <cell r="G242" t="str">
            <v>CR2</v>
          </cell>
          <cell r="K242" t="str">
            <v>trado</v>
          </cell>
          <cell r="L242" t="str">
            <v>trado</v>
          </cell>
          <cell r="M242">
            <v>38493</v>
          </cell>
          <cell r="N242">
            <v>38493</v>
          </cell>
          <cell r="O242">
            <v>38503</v>
          </cell>
          <cell r="P242">
            <v>38537</v>
          </cell>
          <cell r="Q242">
            <v>38537</v>
          </cell>
          <cell r="R242">
            <v>38504</v>
          </cell>
          <cell r="S242">
            <v>38504</v>
          </cell>
          <cell r="T242">
            <v>38537</v>
          </cell>
        </row>
        <row r="243">
          <cell r="C243" t="str">
            <v>TRECHO B - 91/1 a 181/2</v>
          </cell>
          <cell r="D243" t="str">
            <v>105/1</v>
          </cell>
          <cell r="E243">
            <v>515.82000000000005</v>
          </cell>
          <cell r="F243">
            <v>104275.05999999998</v>
          </cell>
          <cell r="G243" t="str">
            <v>CR2</v>
          </cell>
          <cell r="K243" t="str">
            <v>trado</v>
          </cell>
          <cell r="L243" t="str">
            <v>trado</v>
          </cell>
          <cell r="M243">
            <v>38493</v>
          </cell>
          <cell r="N243">
            <v>38493</v>
          </cell>
          <cell r="O243">
            <v>38500</v>
          </cell>
          <cell r="P243">
            <v>38537</v>
          </cell>
          <cell r="Q243">
            <v>38537</v>
          </cell>
          <cell r="R243">
            <v>38503</v>
          </cell>
          <cell r="S243">
            <v>38503</v>
          </cell>
          <cell r="T243">
            <v>38537</v>
          </cell>
        </row>
        <row r="244">
          <cell r="C244" t="str">
            <v>TRECHO B - 91/1 a 181/2</v>
          </cell>
          <cell r="D244" t="str">
            <v>105/2</v>
          </cell>
          <cell r="E244">
            <v>403.35</v>
          </cell>
          <cell r="F244">
            <v>104678.40999999999</v>
          </cell>
          <cell r="G244" t="str">
            <v>CR2</v>
          </cell>
          <cell r="I244" t="str">
            <v>MV-25</v>
          </cell>
          <cell r="J244" t="str">
            <v>25º04'20'' D</v>
          </cell>
          <cell r="K244" t="str">
            <v>trado</v>
          </cell>
          <cell r="L244" t="str">
            <v>trado</v>
          </cell>
          <cell r="M244">
            <v>38493</v>
          </cell>
          <cell r="N244">
            <v>38493</v>
          </cell>
          <cell r="O244">
            <v>38500</v>
          </cell>
          <cell r="P244">
            <v>38537</v>
          </cell>
          <cell r="Q244">
            <v>38537</v>
          </cell>
          <cell r="R244">
            <v>38503</v>
          </cell>
          <cell r="S244">
            <v>38503</v>
          </cell>
          <cell r="T244">
            <v>38537</v>
          </cell>
        </row>
        <row r="245">
          <cell r="C245" t="str">
            <v>TRECHO B - 91/1 a 181/2</v>
          </cell>
          <cell r="D245" t="str">
            <v>106/1</v>
          </cell>
          <cell r="E245">
            <v>542.85</v>
          </cell>
          <cell r="F245">
            <v>105221.26</v>
          </cell>
          <cell r="G245" t="str">
            <v>RA30</v>
          </cell>
          <cell r="I245" t="str">
            <v>MV-25</v>
          </cell>
          <cell r="J245" t="str">
            <v>MV-25</v>
          </cell>
          <cell r="K245" t="str">
            <v>25º04'20'' D</v>
          </cell>
          <cell r="L245" t="str">
            <v>spt</v>
          </cell>
          <cell r="M245">
            <v>38493</v>
          </cell>
          <cell r="N245">
            <v>38493</v>
          </cell>
          <cell r="O245">
            <v>38501</v>
          </cell>
          <cell r="R245">
            <v>38504</v>
          </cell>
          <cell r="S245">
            <v>38504</v>
          </cell>
          <cell r="T245">
            <v>38537</v>
          </cell>
        </row>
        <row r="246">
          <cell r="C246" t="str">
            <v>TRECHO B - 91/1 a 181/2</v>
          </cell>
          <cell r="D246" t="str">
            <v>106/2</v>
          </cell>
          <cell r="E246">
            <v>586.25</v>
          </cell>
          <cell r="F246">
            <v>105807.51</v>
          </cell>
          <cell r="G246" t="str">
            <v>CR2</v>
          </cell>
          <cell r="K246" t="str">
            <v>trado</v>
          </cell>
          <cell r="L246" t="str">
            <v>trado</v>
          </cell>
          <cell r="M246">
            <v>38493</v>
          </cell>
          <cell r="N246">
            <v>38493</v>
          </cell>
          <cell r="O246">
            <v>38501</v>
          </cell>
          <cell r="R246">
            <v>38509</v>
          </cell>
          <cell r="S246">
            <v>38509</v>
          </cell>
          <cell r="T246">
            <v>38537</v>
          </cell>
        </row>
        <row r="247">
          <cell r="C247" t="str">
            <v>TRECHO B - 91/1 a 181/2</v>
          </cell>
          <cell r="D247" t="str">
            <v>107/1</v>
          </cell>
          <cell r="E247">
            <v>433.98</v>
          </cell>
          <cell r="F247">
            <v>106241.48999999999</v>
          </cell>
          <cell r="G247" t="str">
            <v>RS2</v>
          </cell>
          <cell r="K247" t="str">
            <v>trado</v>
          </cell>
          <cell r="L247" t="str">
            <v>trado</v>
          </cell>
          <cell r="M247">
            <v>38493</v>
          </cell>
          <cell r="N247">
            <v>38493</v>
          </cell>
          <cell r="O247">
            <v>38501</v>
          </cell>
          <cell r="R247">
            <v>38509</v>
          </cell>
          <cell r="S247">
            <v>38509</v>
          </cell>
          <cell r="T247">
            <v>38537</v>
          </cell>
        </row>
        <row r="248">
          <cell r="C248" t="str">
            <v>TRECHO B - 91/1 a 181/2</v>
          </cell>
          <cell r="D248" t="str">
            <v>107/2</v>
          </cell>
          <cell r="E248">
            <v>319.29000000000002</v>
          </cell>
          <cell r="F248">
            <v>106560.77999999998</v>
          </cell>
          <cell r="G248" t="str">
            <v>CR2</v>
          </cell>
          <cell r="K248" t="str">
            <v>trado</v>
          </cell>
          <cell r="L248" t="str">
            <v>trado</v>
          </cell>
          <cell r="M248">
            <v>38538</v>
          </cell>
          <cell r="N248">
            <v>38538</v>
          </cell>
          <cell r="O248">
            <v>38538</v>
          </cell>
          <cell r="S248">
            <v>38538</v>
          </cell>
          <cell r="T248">
            <v>38538</v>
          </cell>
        </row>
        <row r="249">
          <cell r="C249" t="str">
            <v>TRECHO B - 91/1 a 181/2</v>
          </cell>
          <cell r="D249" t="str">
            <v>107/3</v>
          </cell>
          <cell r="E249">
            <v>318.25</v>
          </cell>
          <cell r="F249">
            <v>106879.02999999998</v>
          </cell>
          <cell r="G249" t="str">
            <v>CR2</v>
          </cell>
          <cell r="K249" t="str">
            <v>trado</v>
          </cell>
          <cell r="L249" t="str">
            <v>trado</v>
          </cell>
          <cell r="M249">
            <v>38493</v>
          </cell>
          <cell r="N249">
            <v>38493</v>
          </cell>
          <cell r="O249">
            <v>38501</v>
          </cell>
          <cell r="R249">
            <v>38510</v>
          </cell>
          <cell r="S249">
            <v>38510</v>
          </cell>
          <cell r="T249">
            <v>38538</v>
          </cell>
        </row>
        <row r="250">
          <cell r="C250" t="str">
            <v>TRECHO B - 91/1 a 181/2</v>
          </cell>
          <cell r="D250" t="str">
            <v>108/1</v>
          </cell>
          <cell r="E250">
            <v>450.76</v>
          </cell>
          <cell r="F250">
            <v>107329.78999999998</v>
          </cell>
          <cell r="G250" t="str">
            <v>CR2</v>
          </cell>
          <cell r="K250" t="str">
            <v>trado</v>
          </cell>
          <cell r="L250" t="str">
            <v>trado</v>
          </cell>
          <cell r="M250">
            <v>38493</v>
          </cell>
          <cell r="N250">
            <v>38493</v>
          </cell>
          <cell r="O250">
            <v>38501</v>
          </cell>
          <cell r="R250">
            <v>38510</v>
          </cell>
          <cell r="S250">
            <v>38510</v>
          </cell>
          <cell r="T250">
            <v>38538</v>
          </cell>
        </row>
        <row r="251">
          <cell r="C251" t="str">
            <v>TRECHO B - 91/1 a 181/2</v>
          </cell>
          <cell r="D251" t="str">
            <v>108/2</v>
          </cell>
          <cell r="E251">
            <v>577.33000000000004</v>
          </cell>
          <cell r="F251">
            <v>107907.11999999998</v>
          </cell>
          <cell r="G251" t="str">
            <v>CR2</v>
          </cell>
          <cell r="K251" t="str">
            <v>trado</v>
          </cell>
          <cell r="L251" t="str">
            <v>trado</v>
          </cell>
          <cell r="M251">
            <v>38494</v>
          </cell>
          <cell r="N251">
            <v>38494</v>
          </cell>
          <cell r="O251">
            <v>38501</v>
          </cell>
          <cell r="R251">
            <v>38510</v>
          </cell>
          <cell r="S251">
            <v>38510</v>
          </cell>
          <cell r="T251">
            <v>38538</v>
          </cell>
        </row>
        <row r="252">
          <cell r="C252" t="str">
            <v>TRECHO B - 91/1 a 181/2</v>
          </cell>
          <cell r="D252" t="str">
            <v>109/1</v>
          </cell>
          <cell r="E252">
            <v>364.68</v>
          </cell>
          <cell r="F252">
            <v>108271.79999999997</v>
          </cell>
          <cell r="G252" t="str">
            <v>CR2</v>
          </cell>
          <cell r="K252" t="str">
            <v>trado</v>
          </cell>
          <cell r="L252" t="str">
            <v>trado</v>
          </cell>
          <cell r="M252">
            <v>38494</v>
          </cell>
          <cell r="N252">
            <v>38494</v>
          </cell>
          <cell r="O252">
            <v>38502</v>
          </cell>
          <cell r="R252">
            <v>38510</v>
          </cell>
          <cell r="S252">
            <v>38510</v>
          </cell>
          <cell r="T252">
            <v>38538</v>
          </cell>
        </row>
        <row r="253">
          <cell r="C253" t="str">
            <v>TRECHO B - 91/1 a 181/2</v>
          </cell>
          <cell r="D253" t="str">
            <v>109/2</v>
          </cell>
          <cell r="E253">
            <v>493.59</v>
          </cell>
          <cell r="F253">
            <v>108765.38999999997</v>
          </cell>
          <cell r="G253" t="str">
            <v>CR2</v>
          </cell>
          <cell r="K253" t="str">
            <v>trado</v>
          </cell>
          <cell r="L253" t="str">
            <v>trado</v>
          </cell>
          <cell r="M253">
            <v>38494</v>
          </cell>
          <cell r="N253">
            <v>38494</v>
          </cell>
          <cell r="O253">
            <v>38502</v>
          </cell>
          <cell r="R253">
            <v>38510</v>
          </cell>
          <cell r="S253">
            <v>38510</v>
          </cell>
          <cell r="T253">
            <v>38538</v>
          </cell>
        </row>
        <row r="254">
          <cell r="C254" t="str">
            <v>TRECHO B - 91/1 a 181/2</v>
          </cell>
          <cell r="D254" t="str">
            <v>110/1</v>
          </cell>
          <cell r="E254">
            <v>386.15</v>
          </cell>
          <cell r="F254">
            <v>109151.53999999996</v>
          </cell>
          <cell r="G254" t="str">
            <v>CR2</v>
          </cell>
          <cell r="I254" t="str">
            <v>MV-26</v>
          </cell>
          <cell r="J254" t="str">
            <v>23º39'09'' E</v>
          </cell>
          <cell r="K254" t="str">
            <v>trado</v>
          </cell>
          <cell r="L254" t="str">
            <v>trado</v>
          </cell>
          <cell r="M254">
            <v>38494</v>
          </cell>
          <cell r="N254">
            <v>38494</v>
          </cell>
          <cell r="O254">
            <v>38502</v>
          </cell>
          <cell r="R254">
            <v>38510</v>
          </cell>
          <cell r="S254">
            <v>38510</v>
          </cell>
          <cell r="T254">
            <v>38539</v>
          </cell>
        </row>
        <row r="255">
          <cell r="C255" t="str">
            <v>TRECHO B - 91/1 a 181/2</v>
          </cell>
          <cell r="D255" t="str">
            <v>110/2</v>
          </cell>
          <cell r="E255">
            <v>666.58</v>
          </cell>
          <cell r="F255">
            <v>109818.11999999997</v>
          </cell>
          <cell r="G255" t="str">
            <v>RA30</v>
          </cell>
          <cell r="I255" t="str">
            <v>MV-26</v>
          </cell>
          <cell r="J255" t="str">
            <v>MV-26</v>
          </cell>
          <cell r="K255" t="str">
            <v>23º39'09'' E</v>
          </cell>
          <cell r="L255" t="str">
            <v>spt</v>
          </cell>
          <cell r="M255">
            <v>38494</v>
          </cell>
          <cell r="N255">
            <v>38494</v>
          </cell>
          <cell r="O255">
            <v>38502</v>
          </cell>
          <cell r="S255">
            <v>38539</v>
          </cell>
          <cell r="T255">
            <v>38539</v>
          </cell>
        </row>
        <row r="256">
          <cell r="C256" t="str">
            <v>TRECHO B - 91/1 a 181/2</v>
          </cell>
          <cell r="D256" t="str">
            <v>111/1</v>
          </cell>
          <cell r="E256">
            <v>259.01</v>
          </cell>
          <cell r="F256">
            <v>110077.12999999996</v>
          </cell>
          <cell r="G256" t="str">
            <v>CR2</v>
          </cell>
          <cell r="K256" t="str">
            <v>trado</v>
          </cell>
          <cell r="L256" t="str">
            <v>trado</v>
          </cell>
          <cell r="M256">
            <v>38494</v>
          </cell>
          <cell r="N256">
            <v>38494</v>
          </cell>
          <cell r="O256">
            <v>38502</v>
          </cell>
          <cell r="R256">
            <v>38510</v>
          </cell>
          <cell r="S256">
            <v>38510</v>
          </cell>
          <cell r="T256">
            <v>38539</v>
          </cell>
        </row>
        <row r="257">
          <cell r="C257" t="str">
            <v>TRECHO B - 91/1 a 181/2</v>
          </cell>
          <cell r="D257" t="str">
            <v>111/2</v>
          </cell>
          <cell r="E257">
            <v>721.78</v>
          </cell>
          <cell r="F257">
            <v>110798.90999999996</v>
          </cell>
          <cell r="G257" t="str">
            <v>CR2</v>
          </cell>
          <cell r="K257" t="str">
            <v>trado</v>
          </cell>
          <cell r="L257" t="str">
            <v>trado</v>
          </cell>
          <cell r="M257">
            <v>38494</v>
          </cell>
          <cell r="N257">
            <v>38494</v>
          </cell>
          <cell r="O257">
            <v>38502</v>
          </cell>
          <cell r="R257">
            <v>38510</v>
          </cell>
          <cell r="S257">
            <v>38510</v>
          </cell>
          <cell r="T257">
            <v>38539</v>
          </cell>
        </row>
        <row r="258">
          <cell r="C258" t="str">
            <v>TRECHO B - 91/1 a 181/2</v>
          </cell>
          <cell r="D258" t="str">
            <v>112/1</v>
          </cell>
          <cell r="E258">
            <v>306.74</v>
          </cell>
          <cell r="F258">
            <v>111105.64999999997</v>
          </cell>
          <cell r="G258" t="str">
            <v>CR2</v>
          </cell>
          <cell r="K258" t="str">
            <v>trado</v>
          </cell>
          <cell r="L258" t="str">
            <v>trado</v>
          </cell>
          <cell r="M258">
            <v>38494</v>
          </cell>
          <cell r="N258">
            <v>38494</v>
          </cell>
          <cell r="O258">
            <v>38502</v>
          </cell>
          <cell r="R258">
            <v>38510</v>
          </cell>
          <cell r="S258">
            <v>38510</v>
          </cell>
          <cell r="T258">
            <v>38539</v>
          </cell>
        </row>
        <row r="259">
          <cell r="C259" t="str">
            <v>TRECHO B - 91/1 a 181/2</v>
          </cell>
          <cell r="D259" t="str">
            <v>112/2</v>
          </cell>
          <cell r="E259">
            <v>248.49</v>
          </cell>
          <cell r="F259">
            <v>111354.13999999997</v>
          </cell>
          <cell r="G259" t="str">
            <v>CR2</v>
          </cell>
          <cell r="K259" t="str">
            <v>trado</v>
          </cell>
          <cell r="L259" t="str">
            <v>trado</v>
          </cell>
          <cell r="M259">
            <v>38500</v>
          </cell>
          <cell r="N259">
            <v>38500</v>
          </cell>
          <cell r="O259">
            <v>38503</v>
          </cell>
          <cell r="R259">
            <v>38510</v>
          </cell>
          <cell r="S259">
            <v>38510</v>
          </cell>
          <cell r="T259">
            <v>38539</v>
          </cell>
        </row>
        <row r="260">
          <cell r="C260" t="str">
            <v>TRECHO B - 91/1 a 181/2</v>
          </cell>
          <cell r="D260" t="str">
            <v>112/3</v>
          </cell>
          <cell r="E260">
            <v>550</v>
          </cell>
          <cell r="F260">
            <v>111904.13999999997</v>
          </cell>
          <cell r="G260" t="str">
            <v>CR2</v>
          </cell>
          <cell r="K260" t="str">
            <v>trado</v>
          </cell>
          <cell r="L260" t="str">
            <v>trado</v>
          </cell>
          <cell r="M260">
            <v>38494</v>
          </cell>
          <cell r="N260">
            <v>38494</v>
          </cell>
          <cell r="O260">
            <v>38503</v>
          </cell>
          <cell r="R260">
            <v>38511</v>
          </cell>
          <cell r="S260">
            <v>38511</v>
          </cell>
          <cell r="T260">
            <v>38539</v>
          </cell>
        </row>
        <row r="261">
          <cell r="C261" t="str">
            <v>TRECHO B - 91/1 a 181/2</v>
          </cell>
          <cell r="D261" t="str">
            <v>113/1</v>
          </cell>
          <cell r="E261">
            <v>452.5</v>
          </cell>
          <cell r="F261">
            <v>112356.63999999997</v>
          </cell>
          <cell r="G261" t="str">
            <v>CR2</v>
          </cell>
          <cell r="K261" t="str">
            <v>trado</v>
          </cell>
          <cell r="L261" t="str">
            <v>trado</v>
          </cell>
          <cell r="M261">
            <v>38494</v>
          </cell>
          <cell r="N261">
            <v>38494</v>
          </cell>
          <cell r="O261">
            <v>38503</v>
          </cell>
          <cell r="R261">
            <v>38511</v>
          </cell>
          <cell r="S261">
            <v>38511</v>
          </cell>
          <cell r="T261">
            <v>38548</v>
          </cell>
        </row>
        <row r="262">
          <cell r="C262" t="str">
            <v>TRECHO B - 91/1 a 181/2</v>
          </cell>
          <cell r="D262" t="str">
            <v>113/2</v>
          </cell>
          <cell r="E262">
            <v>449.5</v>
          </cell>
          <cell r="F262">
            <v>112806.13999999997</v>
          </cell>
          <cell r="G262" t="str">
            <v>CR2</v>
          </cell>
          <cell r="K262" t="str">
            <v>trado</v>
          </cell>
          <cell r="L262" t="str">
            <v>trado</v>
          </cell>
          <cell r="M262">
            <v>38494</v>
          </cell>
          <cell r="N262">
            <v>38494</v>
          </cell>
          <cell r="O262">
            <v>38503</v>
          </cell>
          <cell r="R262">
            <v>38511</v>
          </cell>
          <cell r="S262">
            <v>38511</v>
          </cell>
          <cell r="T262">
            <v>38548</v>
          </cell>
        </row>
        <row r="263">
          <cell r="C263" t="str">
            <v>TRECHO B - 91/1 a 181/2</v>
          </cell>
          <cell r="D263" t="str">
            <v>114/1</v>
          </cell>
          <cell r="E263">
            <v>436.5</v>
          </cell>
          <cell r="F263">
            <v>113242.63999999997</v>
          </cell>
          <cell r="G263" t="str">
            <v>CR2</v>
          </cell>
          <cell r="K263" t="str">
            <v>trado</v>
          </cell>
          <cell r="L263" t="str">
            <v>trado</v>
          </cell>
          <cell r="M263">
            <v>38495</v>
          </cell>
          <cell r="N263">
            <v>38495</v>
          </cell>
          <cell r="O263">
            <v>38503</v>
          </cell>
          <cell r="R263">
            <v>38511</v>
          </cell>
          <cell r="S263">
            <v>38511</v>
          </cell>
          <cell r="T263">
            <v>38549</v>
          </cell>
        </row>
        <row r="264">
          <cell r="C264" t="str">
            <v>TRECHO B - 91/1 a 181/2</v>
          </cell>
          <cell r="D264" t="str">
            <v>114/2</v>
          </cell>
          <cell r="E264">
            <v>463.21</v>
          </cell>
          <cell r="F264">
            <v>113705.84999999998</v>
          </cell>
          <cell r="G264" t="str">
            <v>RS2</v>
          </cell>
          <cell r="K264" t="str">
            <v>trado</v>
          </cell>
          <cell r="L264" t="str">
            <v>trado</v>
          </cell>
          <cell r="M264">
            <v>38495</v>
          </cell>
          <cell r="N264">
            <v>38495</v>
          </cell>
          <cell r="O264">
            <v>38503</v>
          </cell>
          <cell r="R264">
            <v>38511</v>
          </cell>
          <cell r="S264">
            <v>38511</v>
          </cell>
          <cell r="T264">
            <v>38549</v>
          </cell>
        </row>
        <row r="265">
          <cell r="C265" t="str">
            <v>TRECHO B - 91/1 a 181/2</v>
          </cell>
          <cell r="D265" t="str">
            <v>115/1</v>
          </cell>
          <cell r="E265">
            <v>446.29</v>
          </cell>
          <cell r="F265">
            <v>114152.13999999997</v>
          </cell>
          <cell r="G265" t="str">
            <v>RS2</v>
          </cell>
          <cell r="K265" t="str">
            <v>trado</v>
          </cell>
          <cell r="L265" t="str">
            <v>trado</v>
          </cell>
          <cell r="M265">
            <v>38495</v>
          </cell>
          <cell r="N265">
            <v>38495</v>
          </cell>
          <cell r="O265">
            <v>38504</v>
          </cell>
          <cell r="R265">
            <v>38511</v>
          </cell>
          <cell r="S265">
            <v>38511</v>
          </cell>
          <cell r="T265">
            <v>38549</v>
          </cell>
        </row>
        <row r="266">
          <cell r="C266" t="str">
            <v>TRECHO B - 91/1 a 181/2</v>
          </cell>
          <cell r="D266" t="str">
            <v>115/2</v>
          </cell>
          <cell r="E266">
            <v>270.58</v>
          </cell>
          <cell r="F266">
            <v>114422.71999999997</v>
          </cell>
          <cell r="G266" t="str">
            <v>RS2</v>
          </cell>
          <cell r="K266" t="str">
            <v>trado</v>
          </cell>
          <cell r="L266" t="str">
            <v>trado</v>
          </cell>
          <cell r="M266">
            <v>38495</v>
          </cell>
          <cell r="N266">
            <v>38495</v>
          </cell>
          <cell r="O266">
            <v>38504</v>
          </cell>
          <cell r="R266">
            <v>38511</v>
          </cell>
          <cell r="S266">
            <v>38511</v>
          </cell>
          <cell r="T266">
            <v>38549</v>
          </cell>
        </row>
        <row r="267">
          <cell r="C267" t="str">
            <v>TRECHO B - 91/1 a 181/2</v>
          </cell>
          <cell r="D267" t="str">
            <v>115/3</v>
          </cell>
          <cell r="E267">
            <v>489.12</v>
          </cell>
          <cell r="F267">
            <v>114911.83999999997</v>
          </cell>
          <cell r="G267" t="str">
            <v>CR2</v>
          </cell>
          <cell r="K267" t="str">
            <v>trado</v>
          </cell>
          <cell r="L267" t="str">
            <v>trado</v>
          </cell>
          <cell r="M267">
            <v>38495</v>
          </cell>
          <cell r="N267">
            <v>38495</v>
          </cell>
          <cell r="O267">
            <v>38504</v>
          </cell>
          <cell r="R267">
            <v>38511</v>
          </cell>
          <cell r="S267">
            <v>38511</v>
          </cell>
          <cell r="T267">
            <v>38549</v>
          </cell>
        </row>
        <row r="268">
          <cell r="C268" t="str">
            <v>TRECHO B - 91/1 a 181/2</v>
          </cell>
          <cell r="D268" t="str">
            <v>116/1</v>
          </cell>
          <cell r="E268">
            <v>455.03</v>
          </cell>
          <cell r="F268">
            <v>115366.86999999997</v>
          </cell>
          <cell r="G268" t="str">
            <v>CR2</v>
          </cell>
          <cell r="K268" t="str">
            <v>trado</v>
          </cell>
          <cell r="L268" t="str">
            <v>trado</v>
          </cell>
          <cell r="M268">
            <v>38495</v>
          </cell>
          <cell r="N268">
            <v>38495</v>
          </cell>
          <cell r="O268">
            <v>38504</v>
          </cell>
          <cell r="R268">
            <v>38511</v>
          </cell>
          <cell r="S268">
            <v>38511</v>
          </cell>
          <cell r="T268">
            <v>38521</v>
          </cell>
        </row>
        <row r="269">
          <cell r="C269" t="str">
            <v>TRECHO B - 91/1 a 181/2</v>
          </cell>
          <cell r="D269" t="str">
            <v>116/2</v>
          </cell>
          <cell r="E269">
            <v>437.27</v>
          </cell>
          <cell r="F269">
            <v>115804.13999999997</v>
          </cell>
          <cell r="G269" t="str">
            <v>CR2</v>
          </cell>
          <cell r="K269" t="str">
            <v>trado</v>
          </cell>
          <cell r="L269" t="str">
            <v>trado</v>
          </cell>
          <cell r="M269">
            <v>38495</v>
          </cell>
          <cell r="N269">
            <v>38495</v>
          </cell>
          <cell r="O269">
            <v>38504</v>
          </cell>
          <cell r="R269">
            <v>38512</v>
          </cell>
          <cell r="S269">
            <v>38512</v>
          </cell>
          <cell r="T269">
            <v>38521</v>
          </cell>
        </row>
        <row r="270">
          <cell r="C270" t="str">
            <v>TRECHO B - 91/1 a 181/2</v>
          </cell>
          <cell r="D270" t="str">
            <v>117/1</v>
          </cell>
          <cell r="E270">
            <v>519.5</v>
          </cell>
          <cell r="F270">
            <v>116323.63999999997</v>
          </cell>
          <cell r="G270" t="str">
            <v>CR2</v>
          </cell>
          <cell r="K270" t="str">
            <v>trado</v>
          </cell>
          <cell r="L270" t="str">
            <v>trado</v>
          </cell>
          <cell r="M270">
            <v>38495</v>
          </cell>
          <cell r="N270">
            <v>38495</v>
          </cell>
          <cell r="O270">
            <v>38504</v>
          </cell>
          <cell r="R270">
            <v>38512</v>
          </cell>
          <cell r="S270">
            <v>38512</v>
          </cell>
          <cell r="T270">
            <v>38521</v>
          </cell>
        </row>
        <row r="271">
          <cell r="C271" t="str">
            <v>TRECHO B - 91/1 a 181/2</v>
          </cell>
          <cell r="D271" t="str">
            <v>117/2</v>
          </cell>
          <cell r="E271">
            <v>435.13</v>
          </cell>
          <cell r="F271">
            <v>116758.76999999997</v>
          </cell>
          <cell r="G271" t="str">
            <v>CR2</v>
          </cell>
          <cell r="K271" t="str">
            <v>trado</v>
          </cell>
          <cell r="L271" t="str">
            <v>trado</v>
          </cell>
          <cell r="M271">
            <v>38495</v>
          </cell>
          <cell r="N271">
            <v>38495</v>
          </cell>
          <cell r="O271">
            <v>38541</v>
          </cell>
          <cell r="R271">
            <v>38512</v>
          </cell>
          <cell r="S271">
            <v>38512</v>
          </cell>
          <cell r="T271">
            <v>38521</v>
          </cell>
        </row>
        <row r="272">
          <cell r="C272" t="str">
            <v>TRECHO B - 91/1 a 181/2</v>
          </cell>
          <cell r="D272" t="str">
            <v>118/1</v>
          </cell>
          <cell r="E272">
            <v>460.33</v>
          </cell>
          <cell r="F272">
            <v>117219.09999999998</v>
          </cell>
          <cell r="G272" t="str">
            <v>CR2</v>
          </cell>
          <cell r="I272" t="str">
            <v>MV-27</v>
          </cell>
          <cell r="J272" t="str">
            <v>01º11'01'' D</v>
          </cell>
          <cell r="K272" t="str">
            <v>trado</v>
          </cell>
          <cell r="L272" t="str">
            <v>trado</v>
          </cell>
          <cell r="M272">
            <v>38495</v>
          </cell>
          <cell r="N272">
            <v>38495</v>
          </cell>
          <cell r="O272">
            <v>38505</v>
          </cell>
          <cell r="R272">
            <v>38512</v>
          </cell>
          <cell r="S272">
            <v>38512</v>
          </cell>
          <cell r="T272">
            <v>38521</v>
          </cell>
        </row>
        <row r="273">
          <cell r="C273" t="str">
            <v>TRECHO B - 91/1 a 181/2</v>
          </cell>
          <cell r="D273" t="str">
            <v>118/2</v>
          </cell>
          <cell r="E273">
            <v>538.38</v>
          </cell>
          <cell r="F273">
            <v>117757.47999999998</v>
          </cell>
          <cell r="G273" t="str">
            <v>RS2</v>
          </cell>
          <cell r="I273" t="str">
            <v>MV-27</v>
          </cell>
          <cell r="J273" t="str">
            <v>MV-27</v>
          </cell>
          <cell r="K273" t="str">
            <v>01º11'01'' D</v>
          </cell>
          <cell r="L273" t="str">
            <v>spt</v>
          </cell>
          <cell r="M273">
            <v>38497</v>
          </cell>
          <cell r="N273">
            <v>38497</v>
          </cell>
          <cell r="O273">
            <v>38505</v>
          </cell>
          <cell r="T273">
            <v>38521</v>
          </cell>
        </row>
        <row r="274">
          <cell r="C274" t="str">
            <v>TRECHO B - 91/1 a 181/2</v>
          </cell>
          <cell r="D274" t="str">
            <v>119/1</v>
          </cell>
          <cell r="E274">
            <v>451.65</v>
          </cell>
          <cell r="F274">
            <v>118209.12999999998</v>
          </cell>
          <cell r="G274" t="str">
            <v>CR2</v>
          </cell>
          <cell r="K274" t="str">
            <v>trado</v>
          </cell>
          <cell r="L274" t="str">
            <v>trado</v>
          </cell>
          <cell r="M274">
            <v>38497</v>
          </cell>
          <cell r="N274">
            <v>38497</v>
          </cell>
          <cell r="O274">
            <v>38505</v>
          </cell>
          <cell r="R274">
            <v>38512</v>
          </cell>
          <cell r="S274">
            <v>38512</v>
          </cell>
          <cell r="T274">
            <v>38521</v>
          </cell>
        </row>
        <row r="275">
          <cell r="C275" t="str">
            <v>TRECHO B - 91/1 a 181/2</v>
          </cell>
          <cell r="D275" t="str">
            <v>119/2</v>
          </cell>
          <cell r="E275">
            <v>514</v>
          </cell>
          <cell r="F275">
            <v>118723.12999999998</v>
          </cell>
          <cell r="G275" t="str">
            <v>CR2</v>
          </cell>
          <cell r="K275" t="str">
            <v>trado</v>
          </cell>
          <cell r="L275" t="str">
            <v>trado</v>
          </cell>
          <cell r="M275">
            <v>38497</v>
          </cell>
          <cell r="N275">
            <v>38497</v>
          </cell>
          <cell r="O275">
            <v>38505</v>
          </cell>
          <cell r="R275">
            <v>38512</v>
          </cell>
          <cell r="S275">
            <v>38512</v>
          </cell>
          <cell r="T275">
            <v>38521</v>
          </cell>
        </row>
        <row r="276">
          <cell r="C276" t="str">
            <v>TRECHO B - 91/1 a 181/2</v>
          </cell>
          <cell r="D276" t="str">
            <v>120/1</v>
          </cell>
          <cell r="E276">
            <v>394.07</v>
          </cell>
          <cell r="F276">
            <v>119117.19999999998</v>
          </cell>
          <cell r="G276" t="str">
            <v>CR2</v>
          </cell>
          <cell r="K276" t="str">
            <v>trado</v>
          </cell>
          <cell r="L276" t="str">
            <v>trado</v>
          </cell>
          <cell r="M276">
            <v>38497</v>
          </cell>
          <cell r="N276">
            <v>38497</v>
          </cell>
          <cell r="O276">
            <v>38505</v>
          </cell>
          <cell r="R276">
            <v>38512</v>
          </cell>
          <cell r="S276">
            <v>38512</v>
          </cell>
          <cell r="T276">
            <v>38521</v>
          </cell>
        </row>
        <row r="277">
          <cell r="C277" t="str">
            <v>TRECHO B - 91/1 a 181/2</v>
          </cell>
          <cell r="D277" t="str">
            <v>120/2</v>
          </cell>
          <cell r="E277">
            <v>409.93</v>
          </cell>
          <cell r="F277">
            <v>119527.12999999998</v>
          </cell>
          <cell r="G277" t="str">
            <v>CR2</v>
          </cell>
          <cell r="K277" t="str">
            <v>trado</v>
          </cell>
          <cell r="L277" t="str">
            <v>trado</v>
          </cell>
          <cell r="M277">
            <v>38497</v>
          </cell>
          <cell r="N277">
            <v>38497</v>
          </cell>
          <cell r="O277">
            <v>38505</v>
          </cell>
          <cell r="R277">
            <v>38512</v>
          </cell>
          <cell r="S277">
            <v>38512</v>
          </cell>
          <cell r="T277">
            <v>38552</v>
          </cell>
        </row>
        <row r="278">
          <cell r="C278" t="str">
            <v>TRECHO B - 91/1 a 181/2</v>
          </cell>
          <cell r="D278" t="str">
            <v>120/3</v>
          </cell>
          <cell r="E278">
            <v>428.52</v>
          </cell>
          <cell r="F278">
            <v>119955.64999999998</v>
          </cell>
          <cell r="G278" t="str">
            <v>CR2</v>
          </cell>
          <cell r="K278" t="str">
            <v>trado</v>
          </cell>
          <cell r="L278" t="str">
            <v>trado</v>
          </cell>
          <cell r="M278">
            <v>38497</v>
          </cell>
          <cell r="N278">
            <v>38497</v>
          </cell>
          <cell r="O278">
            <v>38505</v>
          </cell>
          <cell r="R278">
            <v>38513</v>
          </cell>
          <cell r="S278">
            <v>38513</v>
          </cell>
          <cell r="T278">
            <v>38552</v>
          </cell>
        </row>
        <row r="279">
          <cell r="C279" t="str">
            <v>TRECHO B - 91/1 a 181/2</v>
          </cell>
          <cell r="D279" t="str">
            <v>121/1</v>
          </cell>
          <cell r="E279">
            <v>431.69</v>
          </cell>
          <cell r="F279">
            <v>120387.33999999998</v>
          </cell>
          <cell r="G279" t="str">
            <v>CR2</v>
          </cell>
          <cell r="K279" t="str">
            <v>trado</v>
          </cell>
          <cell r="L279" t="str">
            <v>trado</v>
          </cell>
          <cell r="M279">
            <v>38497</v>
          </cell>
          <cell r="N279">
            <v>38497</v>
          </cell>
          <cell r="O279">
            <v>38506</v>
          </cell>
          <cell r="R279">
            <v>38513</v>
          </cell>
          <cell r="S279">
            <v>38513</v>
          </cell>
          <cell r="T279">
            <v>38552</v>
          </cell>
        </row>
        <row r="280">
          <cell r="C280" t="str">
            <v>TRECHO B - 91/1 a 181/2</v>
          </cell>
          <cell r="D280" t="str">
            <v>121/2</v>
          </cell>
          <cell r="E280">
            <v>598.33000000000004</v>
          </cell>
          <cell r="F280">
            <v>120985.66999999998</v>
          </cell>
          <cell r="G280" t="str">
            <v>CR2</v>
          </cell>
          <cell r="I280" t="str">
            <v>MV-28</v>
          </cell>
          <cell r="J280" t="str">
            <v>03º22'34'' E</v>
          </cell>
          <cell r="K280" t="str">
            <v>trado</v>
          </cell>
          <cell r="L280" t="str">
            <v>trado</v>
          </cell>
          <cell r="M280">
            <v>38497</v>
          </cell>
          <cell r="N280">
            <v>38497</v>
          </cell>
          <cell r="O280">
            <v>38506</v>
          </cell>
          <cell r="R280">
            <v>38513</v>
          </cell>
          <cell r="S280">
            <v>38513</v>
          </cell>
        </row>
        <row r="281">
          <cell r="C281" t="str">
            <v>TRECHO B - 91/1 a 181/2</v>
          </cell>
          <cell r="D281" t="str">
            <v>122/1</v>
          </cell>
          <cell r="E281">
            <v>271.83</v>
          </cell>
          <cell r="F281">
            <v>121257.49999999999</v>
          </cell>
          <cell r="G281" t="str">
            <v>RS8</v>
          </cell>
          <cell r="I281" t="str">
            <v>MV-28</v>
          </cell>
          <cell r="J281" t="str">
            <v>MV-28</v>
          </cell>
          <cell r="K281" t="str">
            <v>03º22'34'' E</v>
          </cell>
          <cell r="L281" t="str">
            <v>spt</v>
          </cell>
          <cell r="M281">
            <v>38497</v>
          </cell>
          <cell r="N281">
            <v>38497</v>
          </cell>
          <cell r="O281">
            <v>38506</v>
          </cell>
        </row>
        <row r="282">
          <cell r="C282" t="str">
            <v>TRECHO B - 91/1 a 181/2</v>
          </cell>
          <cell r="D282" t="str">
            <v>122/2</v>
          </cell>
          <cell r="E282">
            <v>335.85</v>
          </cell>
          <cell r="F282">
            <v>121593.34999999999</v>
          </cell>
          <cell r="G282" t="str">
            <v>CR2</v>
          </cell>
          <cell r="K282" t="str">
            <v>trado</v>
          </cell>
          <cell r="L282" t="str">
            <v>trado</v>
          </cell>
          <cell r="M282">
            <v>38497</v>
          </cell>
          <cell r="N282">
            <v>38497</v>
          </cell>
          <cell r="O282">
            <v>38506</v>
          </cell>
          <cell r="R282">
            <v>38513</v>
          </cell>
          <cell r="S282">
            <v>38513</v>
          </cell>
        </row>
        <row r="283">
          <cell r="C283" t="str">
            <v>TRECHO B - 91/1 a 181/2</v>
          </cell>
          <cell r="D283" t="str">
            <v>123/1</v>
          </cell>
          <cell r="E283">
            <v>651.79</v>
          </cell>
          <cell r="F283">
            <v>122245.13999999998</v>
          </cell>
          <cell r="G283" t="str">
            <v>CR2</v>
          </cell>
          <cell r="K283" t="str">
            <v>trado</v>
          </cell>
          <cell r="L283" t="str">
            <v>trado</v>
          </cell>
          <cell r="M283">
            <v>38500</v>
          </cell>
          <cell r="N283">
            <v>38500</v>
          </cell>
          <cell r="O283">
            <v>38506</v>
          </cell>
          <cell r="R283">
            <v>38513</v>
          </cell>
          <cell r="S283">
            <v>38513</v>
          </cell>
        </row>
        <row r="284">
          <cell r="C284" t="str">
            <v>TRECHO B - 91/1 a 181/2</v>
          </cell>
          <cell r="D284" t="str">
            <v>123/2</v>
          </cell>
          <cell r="E284">
            <v>416</v>
          </cell>
          <cell r="F284">
            <v>122661.13999999998</v>
          </cell>
          <cell r="G284" t="str">
            <v>CR2</v>
          </cell>
          <cell r="K284" t="str">
            <v>trado</v>
          </cell>
          <cell r="L284" t="str">
            <v>trado</v>
          </cell>
          <cell r="M284">
            <v>38500</v>
          </cell>
          <cell r="N284">
            <v>38500</v>
          </cell>
          <cell r="O284">
            <v>38506</v>
          </cell>
          <cell r="R284">
            <v>38513</v>
          </cell>
          <cell r="S284">
            <v>38513</v>
          </cell>
        </row>
        <row r="285">
          <cell r="C285" t="str">
            <v>TRECHO B - 91/1 a 181/2</v>
          </cell>
          <cell r="D285" t="str">
            <v>124/1</v>
          </cell>
          <cell r="E285">
            <v>559</v>
          </cell>
          <cell r="F285">
            <v>123220.13999999998</v>
          </cell>
          <cell r="G285" t="str">
            <v>CR2</v>
          </cell>
          <cell r="K285" t="str">
            <v>trado</v>
          </cell>
          <cell r="L285" t="str">
            <v>trado</v>
          </cell>
          <cell r="M285">
            <v>38499</v>
          </cell>
          <cell r="N285">
            <v>38499</v>
          </cell>
          <cell r="R285">
            <v>38514</v>
          </cell>
          <cell r="S285">
            <v>38514</v>
          </cell>
        </row>
        <row r="286">
          <cell r="C286" t="str">
            <v>TRECHO B - 91/1 a 181/2</v>
          </cell>
          <cell r="D286" t="str">
            <v>124/2</v>
          </cell>
          <cell r="E286">
            <v>355.51</v>
          </cell>
          <cell r="F286">
            <v>123575.64999999998</v>
          </cell>
          <cell r="G286" t="str">
            <v>CR2</v>
          </cell>
          <cell r="K286" t="str">
            <v>trado</v>
          </cell>
          <cell r="L286" t="str">
            <v>trado</v>
          </cell>
          <cell r="M286">
            <v>38499</v>
          </cell>
          <cell r="N286">
            <v>38499</v>
          </cell>
          <cell r="R286">
            <v>38514</v>
          </cell>
          <cell r="S286">
            <v>38514</v>
          </cell>
        </row>
        <row r="287">
          <cell r="C287" t="str">
            <v>TRECHO B - 91/1 a 181/2</v>
          </cell>
          <cell r="D287" t="str">
            <v>124/3</v>
          </cell>
          <cell r="E287">
            <v>354.49</v>
          </cell>
          <cell r="F287">
            <v>123930.13999999998</v>
          </cell>
          <cell r="G287" t="str">
            <v>CR2</v>
          </cell>
          <cell r="K287" t="str">
            <v>trado</v>
          </cell>
          <cell r="L287" t="str">
            <v>trado</v>
          </cell>
          <cell r="M287">
            <v>38499</v>
          </cell>
          <cell r="N287">
            <v>38499</v>
          </cell>
          <cell r="O287">
            <v>38506</v>
          </cell>
          <cell r="R287">
            <v>38514</v>
          </cell>
          <cell r="S287">
            <v>38514</v>
          </cell>
        </row>
        <row r="288">
          <cell r="C288" t="str">
            <v>TRECHO B - 91/1 a 181/2</v>
          </cell>
          <cell r="D288" t="str">
            <v>125/1</v>
          </cell>
          <cell r="E288">
            <v>485</v>
          </cell>
          <cell r="F288">
            <v>124415.13999999998</v>
          </cell>
          <cell r="G288" t="str">
            <v>CR2</v>
          </cell>
          <cell r="I288" t="str">
            <v>MV-29</v>
          </cell>
          <cell r="J288" t="str">
            <v>07º28'30'' D</v>
          </cell>
          <cell r="K288" t="str">
            <v>trado</v>
          </cell>
          <cell r="L288" t="str">
            <v>trado</v>
          </cell>
          <cell r="M288">
            <v>38499</v>
          </cell>
          <cell r="N288">
            <v>38499</v>
          </cell>
          <cell r="O288">
            <v>38540</v>
          </cell>
          <cell r="Q288">
            <v>38518</v>
          </cell>
          <cell r="R288">
            <v>38514</v>
          </cell>
          <cell r="S288">
            <v>38514</v>
          </cell>
        </row>
        <row r="289">
          <cell r="C289" t="str">
            <v>TRECHO B - 91/1 a 181/2</v>
          </cell>
          <cell r="D289" t="str">
            <v>125/2</v>
          </cell>
          <cell r="E289">
            <v>316.66000000000003</v>
          </cell>
          <cell r="F289">
            <v>124731.79999999999</v>
          </cell>
          <cell r="G289" t="str">
            <v>RS8</v>
          </cell>
          <cell r="I289" t="str">
            <v>MV-29</v>
          </cell>
          <cell r="J289" t="str">
            <v>MV-29</v>
          </cell>
          <cell r="K289" t="str">
            <v>07º28'30'' D</v>
          </cell>
          <cell r="L289" t="str">
            <v>spt</v>
          </cell>
          <cell r="M289">
            <v>38499</v>
          </cell>
          <cell r="N289">
            <v>38499</v>
          </cell>
          <cell r="O289">
            <v>38540</v>
          </cell>
          <cell r="Q289">
            <v>38518</v>
          </cell>
          <cell r="R289">
            <v>38518</v>
          </cell>
        </row>
        <row r="290">
          <cell r="C290" t="str">
            <v>TRECHO B - 91/1 a 181/2</v>
          </cell>
          <cell r="D290" t="str">
            <v>126/1</v>
          </cell>
          <cell r="E290">
            <v>430.34</v>
          </cell>
          <cell r="F290">
            <v>125162.13999999998</v>
          </cell>
          <cell r="G290" t="str">
            <v>CR2</v>
          </cell>
          <cell r="K290" t="str">
            <v>trado</v>
          </cell>
          <cell r="L290" t="str">
            <v>trado</v>
          </cell>
          <cell r="M290">
            <v>38499</v>
          </cell>
          <cell r="N290">
            <v>38499</v>
          </cell>
          <cell r="O290">
            <v>38540</v>
          </cell>
          <cell r="R290">
            <v>38514</v>
          </cell>
          <cell r="S290">
            <v>38514</v>
          </cell>
        </row>
        <row r="291">
          <cell r="C291" t="str">
            <v>TRECHO B - 91/1 a 181/2</v>
          </cell>
          <cell r="D291" t="str">
            <v>126/2</v>
          </cell>
          <cell r="E291">
            <v>357.68</v>
          </cell>
          <cell r="F291">
            <v>125519.81999999998</v>
          </cell>
          <cell r="G291" t="str">
            <v>CR2</v>
          </cell>
          <cell r="K291" t="str">
            <v>trado</v>
          </cell>
          <cell r="L291" t="str">
            <v>trado</v>
          </cell>
          <cell r="M291">
            <v>38499</v>
          </cell>
          <cell r="N291">
            <v>38499</v>
          </cell>
          <cell r="O291">
            <v>38540</v>
          </cell>
          <cell r="R291">
            <v>38514</v>
          </cell>
          <cell r="S291">
            <v>38514</v>
          </cell>
        </row>
        <row r="292">
          <cell r="C292" t="str">
            <v>TRECHO B - 91/1 a 181/2</v>
          </cell>
          <cell r="D292" t="str">
            <v>127/1</v>
          </cell>
          <cell r="E292">
            <v>618.32000000000005</v>
          </cell>
          <cell r="F292">
            <v>126138.13999999998</v>
          </cell>
          <cell r="G292" t="str">
            <v>CR2</v>
          </cell>
          <cell r="K292" t="str">
            <v>trado</v>
          </cell>
          <cell r="L292" t="str">
            <v>trado</v>
          </cell>
          <cell r="M292">
            <v>38499</v>
          </cell>
          <cell r="N292">
            <v>38499</v>
          </cell>
          <cell r="O292">
            <v>38541</v>
          </cell>
          <cell r="R292">
            <v>38514</v>
          </cell>
          <cell r="S292">
            <v>38514</v>
          </cell>
        </row>
        <row r="293">
          <cell r="C293" t="str">
            <v>TRECHO B - 91/1 a 181/2</v>
          </cell>
          <cell r="D293" t="str">
            <v>127/2</v>
          </cell>
          <cell r="E293">
            <v>309.5</v>
          </cell>
          <cell r="F293">
            <v>126447.63999999998</v>
          </cell>
          <cell r="G293" t="str">
            <v>CR2</v>
          </cell>
          <cell r="I293" t="str">
            <v>MV-30</v>
          </cell>
          <cell r="J293" t="str">
            <v>12º03'56'' E</v>
          </cell>
          <cell r="K293" t="str">
            <v>trado</v>
          </cell>
          <cell r="L293" t="str">
            <v>trado</v>
          </cell>
          <cell r="M293">
            <v>38497</v>
          </cell>
          <cell r="N293">
            <v>38497</v>
          </cell>
          <cell r="O293">
            <v>38541</v>
          </cell>
          <cell r="Q293">
            <v>38533</v>
          </cell>
          <cell r="R293">
            <v>38520</v>
          </cell>
          <cell r="S293">
            <v>38520</v>
          </cell>
        </row>
        <row r="294">
          <cell r="C294" t="str">
            <v>TRECHO B - 91/1 a 181/2</v>
          </cell>
          <cell r="D294" t="str">
            <v>127/3</v>
          </cell>
          <cell r="E294">
            <v>259.7</v>
          </cell>
          <cell r="F294">
            <v>126707.33999999998</v>
          </cell>
          <cell r="G294" t="str">
            <v>RA30</v>
          </cell>
          <cell r="I294" t="str">
            <v>MV-30</v>
          </cell>
          <cell r="J294" t="str">
            <v>MV-30</v>
          </cell>
          <cell r="K294" t="str">
            <v>12º03'56'' E</v>
          </cell>
          <cell r="L294" t="str">
            <v>spt</v>
          </cell>
          <cell r="M294">
            <v>38497</v>
          </cell>
          <cell r="N294">
            <v>38497</v>
          </cell>
          <cell r="O294">
            <v>38503</v>
          </cell>
          <cell r="Q294">
            <v>38533</v>
          </cell>
          <cell r="R294">
            <v>38533</v>
          </cell>
        </row>
        <row r="295">
          <cell r="C295" t="str">
            <v>TRECHO B - 91/1 a 181/2</v>
          </cell>
          <cell r="D295" t="str">
            <v>128/1</v>
          </cell>
          <cell r="E295">
            <v>405.3</v>
          </cell>
          <cell r="F295">
            <v>127112.63999999998</v>
          </cell>
          <cell r="G295" t="str">
            <v>CR2</v>
          </cell>
          <cell r="K295" t="str">
            <v>trado</v>
          </cell>
          <cell r="L295" t="str">
            <v>trado</v>
          </cell>
          <cell r="M295">
            <v>38497</v>
          </cell>
          <cell r="N295">
            <v>38497</v>
          </cell>
          <cell r="O295">
            <v>38503</v>
          </cell>
        </row>
        <row r="296">
          <cell r="C296" t="str">
            <v>TRECHO B - 91/1 a 181/2</v>
          </cell>
          <cell r="D296" t="str">
            <v>128/2</v>
          </cell>
          <cell r="E296">
            <v>333.72</v>
          </cell>
          <cell r="F296">
            <v>127446.35999999999</v>
          </cell>
          <cell r="G296" t="str">
            <v>CR2</v>
          </cell>
          <cell r="K296" t="str">
            <v>trado</v>
          </cell>
          <cell r="L296" t="str">
            <v>trado</v>
          </cell>
          <cell r="M296">
            <v>38497</v>
          </cell>
          <cell r="N296">
            <v>38497</v>
          </cell>
          <cell r="O296">
            <v>38503</v>
          </cell>
        </row>
        <row r="297">
          <cell r="C297" t="str">
            <v>TRECHO B - 91/1 a 181/2</v>
          </cell>
          <cell r="D297" t="str">
            <v>128/3</v>
          </cell>
          <cell r="E297">
            <v>539.32000000000005</v>
          </cell>
          <cell r="F297">
            <v>127985.68</v>
          </cell>
          <cell r="G297" t="str">
            <v>CR2</v>
          </cell>
          <cell r="K297" t="str">
            <v>trado</v>
          </cell>
          <cell r="L297" t="str">
            <v>trado</v>
          </cell>
          <cell r="M297">
            <v>38497</v>
          </cell>
          <cell r="N297">
            <v>38497</v>
          </cell>
          <cell r="O297">
            <v>38503</v>
          </cell>
          <cell r="R297">
            <v>38519</v>
          </cell>
          <cell r="S297">
            <v>38519</v>
          </cell>
        </row>
        <row r="298">
          <cell r="C298" t="str">
            <v>TRECHO B - 91/1 a 181/2</v>
          </cell>
          <cell r="D298" t="str">
            <v>129/1</v>
          </cell>
          <cell r="E298">
            <v>435.21</v>
          </cell>
          <cell r="F298">
            <v>128420.89</v>
          </cell>
          <cell r="G298" t="str">
            <v>CR2</v>
          </cell>
          <cell r="K298" t="str">
            <v>trado</v>
          </cell>
          <cell r="L298" t="str">
            <v>trado</v>
          </cell>
          <cell r="M298">
            <v>38497</v>
          </cell>
          <cell r="N298">
            <v>38497</v>
          </cell>
          <cell r="O298">
            <v>38503</v>
          </cell>
          <cell r="R298">
            <v>38519</v>
          </cell>
          <cell r="S298">
            <v>38519</v>
          </cell>
        </row>
        <row r="299">
          <cell r="C299" t="str">
            <v>TRECHO B - 91/1 a 181/2</v>
          </cell>
          <cell r="D299" t="str">
            <v>129/2</v>
          </cell>
          <cell r="E299">
            <v>540.13</v>
          </cell>
          <cell r="F299">
            <v>128961.02</v>
          </cell>
          <cell r="G299" t="str">
            <v>CR2</v>
          </cell>
          <cell r="K299" t="str">
            <v>trado</v>
          </cell>
          <cell r="L299" t="str">
            <v>trado</v>
          </cell>
          <cell r="M299">
            <v>38497</v>
          </cell>
          <cell r="N299">
            <v>38497</v>
          </cell>
          <cell r="O299">
            <v>38503</v>
          </cell>
          <cell r="R299">
            <v>38519</v>
          </cell>
          <cell r="S299">
            <v>38519</v>
          </cell>
        </row>
        <row r="300">
          <cell r="C300" t="str">
            <v>TRECHO B - 91/1 a 181/2</v>
          </cell>
          <cell r="D300" t="str">
            <v>130/1</v>
          </cell>
          <cell r="E300">
            <v>528.59</v>
          </cell>
          <cell r="F300">
            <v>129489.61</v>
          </cell>
          <cell r="G300" t="str">
            <v>CR2</v>
          </cell>
          <cell r="K300" t="str">
            <v>trado</v>
          </cell>
          <cell r="L300" t="str">
            <v>trado</v>
          </cell>
          <cell r="M300">
            <v>38497</v>
          </cell>
          <cell r="N300">
            <v>38497</v>
          </cell>
          <cell r="O300">
            <v>38502</v>
          </cell>
          <cell r="R300">
            <v>38519</v>
          </cell>
          <cell r="S300">
            <v>38519</v>
          </cell>
        </row>
        <row r="301">
          <cell r="C301" t="str">
            <v>TRECHO B - 91/1 a 181/2</v>
          </cell>
          <cell r="D301" t="str">
            <v>130/2</v>
          </cell>
          <cell r="E301">
            <v>426.64</v>
          </cell>
          <cell r="F301">
            <v>129916.25</v>
          </cell>
          <cell r="G301" t="str">
            <v>CR2</v>
          </cell>
          <cell r="K301" t="str">
            <v>trado</v>
          </cell>
          <cell r="L301" t="str">
            <v>trado</v>
          </cell>
          <cell r="M301">
            <v>38498</v>
          </cell>
          <cell r="N301">
            <v>38498</v>
          </cell>
          <cell r="O301">
            <v>38502</v>
          </cell>
          <cell r="R301">
            <v>38519</v>
          </cell>
          <cell r="S301">
            <v>38519</v>
          </cell>
        </row>
        <row r="302">
          <cell r="C302" t="str">
            <v>TRECHO B - 91/1 a 181/2</v>
          </cell>
          <cell r="D302" t="str">
            <v>131/1</v>
          </cell>
          <cell r="E302">
            <v>403.9</v>
          </cell>
          <cell r="F302">
            <v>130320.15</v>
          </cell>
          <cell r="G302" t="str">
            <v>CR2</v>
          </cell>
          <cell r="K302" t="str">
            <v>trado</v>
          </cell>
          <cell r="L302" t="str">
            <v>trado</v>
          </cell>
          <cell r="M302">
            <v>38498</v>
          </cell>
          <cell r="N302">
            <v>38498</v>
          </cell>
          <cell r="O302">
            <v>38502</v>
          </cell>
          <cell r="Q302">
            <v>38519</v>
          </cell>
          <cell r="R302">
            <v>38519</v>
          </cell>
          <cell r="S302">
            <v>38519</v>
          </cell>
        </row>
        <row r="303">
          <cell r="C303" t="str">
            <v>TRECHO B - 91/1 a 181/2</v>
          </cell>
          <cell r="D303" t="str">
            <v>131/2</v>
          </cell>
          <cell r="E303">
            <v>572.5</v>
          </cell>
          <cell r="F303">
            <v>130892.65</v>
          </cell>
          <cell r="G303" t="str">
            <v>CR2</v>
          </cell>
          <cell r="K303" t="str">
            <v>spt</v>
          </cell>
          <cell r="L303" t="str">
            <v>spt</v>
          </cell>
          <cell r="M303">
            <v>38498</v>
          </cell>
          <cell r="N303">
            <v>38498</v>
          </cell>
          <cell r="O303">
            <v>38502</v>
          </cell>
          <cell r="Q303">
            <v>38519</v>
          </cell>
          <cell r="R303">
            <v>38519</v>
          </cell>
        </row>
        <row r="304">
          <cell r="C304" t="str">
            <v>TRECHO B - 91/1 a 181/2</v>
          </cell>
          <cell r="D304" t="str">
            <v>132/1</v>
          </cell>
          <cell r="E304">
            <v>329</v>
          </cell>
          <cell r="F304">
            <v>131221.65</v>
          </cell>
          <cell r="G304" t="str">
            <v>CR2</v>
          </cell>
          <cell r="K304" t="str">
            <v>trado</v>
          </cell>
          <cell r="L304" t="str">
            <v>trado</v>
          </cell>
          <cell r="M304">
            <v>38498</v>
          </cell>
          <cell r="N304">
            <v>38498</v>
          </cell>
          <cell r="O304">
            <v>38502</v>
          </cell>
          <cell r="R304">
            <v>38519</v>
          </cell>
          <cell r="S304">
            <v>38519</v>
          </cell>
        </row>
        <row r="305">
          <cell r="C305" t="str">
            <v>TRECHO B - 91/1 a 181/2</v>
          </cell>
          <cell r="D305" t="str">
            <v>132/2</v>
          </cell>
          <cell r="E305">
            <v>396</v>
          </cell>
          <cell r="F305">
            <v>131617.65</v>
          </cell>
          <cell r="G305" t="str">
            <v>CR2</v>
          </cell>
          <cell r="K305" t="str">
            <v>trado</v>
          </cell>
          <cell r="L305" t="str">
            <v>trado</v>
          </cell>
          <cell r="M305">
            <v>38541</v>
          </cell>
          <cell r="N305">
            <v>38541</v>
          </cell>
          <cell r="O305">
            <v>38541</v>
          </cell>
          <cell r="Q305">
            <v>38520</v>
          </cell>
        </row>
        <row r="306">
          <cell r="C306" t="str">
            <v>TRECHO B - 91/1 a 181/2</v>
          </cell>
          <cell r="D306" t="str">
            <v>132/3</v>
          </cell>
          <cell r="E306">
            <v>289</v>
          </cell>
          <cell r="F306">
            <v>131906.65</v>
          </cell>
          <cell r="G306" t="str">
            <v>CR2</v>
          </cell>
          <cell r="K306" t="str">
            <v>spt</v>
          </cell>
          <cell r="L306" t="str">
            <v>spt</v>
          </cell>
          <cell r="M306">
            <v>38498</v>
          </cell>
          <cell r="N306">
            <v>38498</v>
          </cell>
          <cell r="O306">
            <v>38502</v>
          </cell>
          <cell r="Q306">
            <v>38520</v>
          </cell>
          <cell r="R306">
            <v>38520</v>
          </cell>
        </row>
        <row r="307">
          <cell r="C307" t="str">
            <v>TRECHO B - 91/1 a 181/2</v>
          </cell>
          <cell r="D307" t="str">
            <v>133/1</v>
          </cell>
          <cell r="E307">
            <v>500.25</v>
          </cell>
          <cell r="F307">
            <v>132406.9</v>
          </cell>
          <cell r="G307" t="str">
            <v>CR2</v>
          </cell>
          <cell r="K307" t="str">
            <v>trado</v>
          </cell>
          <cell r="L307" t="str">
            <v>trado</v>
          </cell>
          <cell r="M307">
            <v>38499</v>
          </cell>
          <cell r="N307">
            <v>38499</v>
          </cell>
          <cell r="O307">
            <v>38502</v>
          </cell>
          <cell r="R307">
            <v>38521</v>
          </cell>
          <cell r="S307">
            <v>38521</v>
          </cell>
        </row>
        <row r="308">
          <cell r="C308" t="str">
            <v>TRECHO B - 91/1 a 181/2</v>
          </cell>
          <cell r="D308" t="str">
            <v>133/2</v>
          </cell>
          <cell r="E308">
            <v>476.75</v>
          </cell>
          <cell r="F308">
            <v>132883.65</v>
          </cell>
          <cell r="G308" t="str">
            <v>CR2</v>
          </cell>
          <cell r="K308" t="str">
            <v>trado</v>
          </cell>
          <cell r="L308" t="str">
            <v>trado</v>
          </cell>
          <cell r="M308">
            <v>38498</v>
          </cell>
          <cell r="N308">
            <v>38498</v>
          </cell>
          <cell r="O308">
            <v>38502</v>
          </cell>
          <cell r="R308">
            <v>38521</v>
          </cell>
          <cell r="S308">
            <v>38521</v>
          </cell>
        </row>
        <row r="309">
          <cell r="C309" t="str">
            <v>TRECHO B - 91/1 a 181/2</v>
          </cell>
          <cell r="D309" t="str">
            <v>134/1</v>
          </cell>
          <cell r="E309">
            <v>493.57</v>
          </cell>
          <cell r="F309">
            <v>133377.22</v>
          </cell>
          <cell r="G309" t="str">
            <v>RSTP</v>
          </cell>
          <cell r="K309" t="str">
            <v>trado</v>
          </cell>
          <cell r="L309" t="str">
            <v>trado</v>
          </cell>
          <cell r="M309">
            <v>38499</v>
          </cell>
          <cell r="N309">
            <v>38499</v>
          </cell>
          <cell r="O309">
            <v>38502</v>
          </cell>
          <cell r="R309">
            <v>38521</v>
          </cell>
          <cell r="S309">
            <v>38521</v>
          </cell>
        </row>
        <row r="310">
          <cell r="C310" t="str">
            <v>TRECHO B - 91/1 a 181/2</v>
          </cell>
          <cell r="D310" t="str">
            <v>134/2</v>
          </cell>
          <cell r="E310">
            <v>453.75</v>
          </cell>
          <cell r="F310">
            <v>133830.97</v>
          </cell>
          <cell r="G310" t="str">
            <v>RSTP</v>
          </cell>
          <cell r="K310" t="str">
            <v>trado</v>
          </cell>
          <cell r="L310" t="str">
            <v>trado</v>
          </cell>
          <cell r="M310">
            <v>38499</v>
          </cell>
          <cell r="N310">
            <v>38499</v>
          </cell>
          <cell r="O310">
            <v>38501</v>
          </cell>
          <cell r="R310">
            <v>38521</v>
          </cell>
          <cell r="S310">
            <v>38521</v>
          </cell>
        </row>
        <row r="311">
          <cell r="C311" t="str">
            <v>TRECHO B - 91/1 a 181/2</v>
          </cell>
          <cell r="D311" t="str">
            <v>135/1</v>
          </cell>
          <cell r="E311">
            <v>428.64</v>
          </cell>
          <cell r="F311">
            <v>134259.61000000002</v>
          </cell>
          <cell r="G311" t="str">
            <v>CR2</v>
          </cell>
          <cell r="K311" t="str">
            <v>trado</v>
          </cell>
          <cell r="L311" t="str">
            <v>trado</v>
          </cell>
          <cell r="M311">
            <v>38499</v>
          </cell>
          <cell r="N311">
            <v>38499</v>
          </cell>
          <cell r="O311">
            <v>38501</v>
          </cell>
          <cell r="R311">
            <v>38521</v>
          </cell>
          <cell r="S311">
            <v>38521</v>
          </cell>
        </row>
        <row r="312">
          <cell r="C312" t="str">
            <v>TRECHO B - 91/1 a 181/2</v>
          </cell>
          <cell r="D312" t="str">
            <v>135/2</v>
          </cell>
          <cell r="E312">
            <v>440.55</v>
          </cell>
          <cell r="F312">
            <v>134700.16</v>
          </cell>
          <cell r="G312" t="str">
            <v>CR2</v>
          </cell>
          <cell r="K312" t="str">
            <v>trado</v>
          </cell>
          <cell r="L312" t="str">
            <v>trado</v>
          </cell>
          <cell r="M312">
            <v>38499</v>
          </cell>
          <cell r="N312">
            <v>38499</v>
          </cell>
          <cell r="O312">
            <v>38501</v>
          </cell>
          <cell r="R312">
            <v>38521</v>
          </cell>
          <cell r="S312">
            <v>38521</v>
          </cell>
        </row>
        <row r="313">
          <cell r="C313" t="str">
            <v>TRECHO B - 91/1 a 181/2</v>
          </cell>
          <cell r="D313" t="str">
            <v>136/1</v>
          </cell>
          <cell r="E313">
            <v>486.9</v>
          </cell>
          <cell r="F313">
            <v>135187.06</v>
          </cell>
          <cell r="G313" t="str">
            <v>CR2</v>
          </cell>
          <cell r="K313" t="str">
            <v>trado</v>
          </cell>
          <cell r="L313" t="str">
            <v>trado</v>
          </cell>
          <cell r="M313">
            <v>38499</v>
          </cell>
          <cell r="N313">
            <v>38499</v>
          </cell>
          <cell r="O313">
            <v>38501</v>
          </cell>
          <cell r="R313">
            <v>38521</v>
          </cell>
          <cell r="S313">
            <v>38521</v>
          </cell>
        </row>
        <row r="314">
          <cell r="C314" t="str">
            <v>TRECHO B - 91/1 a 181/2</v>
          </cell>
          <cell r="D314" t="str">
            <v>136/2</v>
          </cell>
          <cell r="E314">
            <v>554.32000000000005</v>
          </cell>
          <cell r="F314">
            <v>135741.38</v>
          </cell>
          <cell r="G314" t="str">
            <v>CR2</v>
          </cell>
          <cell r="K314" t="str">
            <v>trado</v>
          </cell>
          <cell r="L314" t="str">
            <v>trado</v>
          </cell>
          <cell r="M314">
            <v>38499</v>
          </cell>
          <cell r="N314">
            <v>38499</v>
          </cell>
          <cell r="O314">
            <v>38501</v>
          </cell>
        </row>
        <row r="315">
          <cell r="C315" t="str">
            <v>TRECHO B - 91/1 a 181/2</v>
          </cell>
          <cell r="D315" t="str">
            <v>137/1</v>
          </cell>
          <cell r="E315">
            <v>438.14</v>
          </cell>
          <cell r="F315">
            <v>136179.52000000002</v>
          </cell>
          <cell r="G315" t="str">
            <v>CR2</v>
          </cell>
          <cell r="K315" t="str">
            <v>trado</v>
          </cell>
          <cell r="L315" t="str">
            <v>trado</v>
          </cell>
          <cell r="M315">
            <v>38499</v>
          </cell>
          <cell r="N315">
            <v>38499</v>
          </cell>
          <cell r="O315">
            <v>38501</v>
          </cell>
        </row>
        <row r="316">
          <cell r="C316" t="str">
            <v>TRECHO B - 91/1 a 181/2</v>
          </cell>
          <cell r="D316" t="str">
            <v>137/2</v>
          </cell>
          <cell r="E316">
            <v>453.97</v>
          </cell>
          <cell r="F316">
            <v>136633.49000000002</v>
          </cell>
          <cell r="G316" t="str">
            <v>CR2</v>
          </cell>
          <cell r="K316" t="str">
            <v>spt</v>
          </cell>
          <cell r="L316" t="str">
            <v>spt</v>
          </cell>
          <cell r="M316">
            <v>38500</v>
          </cell>
          <cell r="N316">
            <v>38500</v>
          </cell>
          <cell r="O316">
            <v>38500</v>
          </cell>
        </row>
        <row r="317">
          <cell r="C317" t="str">
            <v>TRECHO B - 91/1 a 181/2</v>
          </cell>
          <cell r="D317" t="str">
            <v>138/1</v>
          </cell>
          <cell r="E317">
            <v>501.77</v>
          </cell>
          <cell r="F317">
            <v>137135.26</v>
          </cell>
          <cell r="G317" t="str">
            <v>CR2</v>
          </cell>
          <cell r="K317" t="str">
            <v>trado</v>
          </cell>
          <cell r="L317" t="str">
            <v>trado</v>
          </cell>
          <cell r="M317">
            <v>38500</v>
          </cell>
          <cell r="N317">
            <v>38500</v>
          </cell>
          <cell r="O317">
            <v>38500</v>
          </cell>
          <cell r="R317">
            <v>38521</v>
          </cell>
          <cell r="S317">
            <v>38521</v>
          </cell>
        </row>
        <row r="318">
          <cell r="C318" t="str">
            <v>TRECHO B - 91/1 a 181/2</v>
          </cell>
          <cell r="D318" t="str">
            <v>138/2</v>
          </cell>
          <cell r="E318">
            <v>391.67</v>
          </cell>
          <cell r="F318">
            <v>137526.93000000002</v>
          </cell>
          <cell r="G318" t="str">
            <v>CR2</v>
          </cell>
          <cell r="K318" t="str">
            <v>trado</v>
          </cell>
          <cell r="L318" t="str">
            <v>trado</v>
          </cell>
          <cell r="M318">
            <v>38500</v>
          </cell>
          <cell r="N318">
            <v>38500</v>
          </cell>
          <cell r="O318">
            <v>38500</v>
          </cell>
          <cell r="R318">
            <v>38521</v>
          </cell>
          <cell r="S318">
            <v>38521</v>
          </cell>
        </row>
        <row r="319">
          <cell r="C319" t="str">
            <v>TRECHO B - 91/1 a 181/2</v>
          </cell>
          <cell r="D319" t="str">
            <v>138/3</v>
          </cell>
          <cell r="E319">
            <v>381.68</v>
          </cell>
          <cell r="F319">
            <v>137908.61000000002</v>
          </cell>
          <cell r="G319" t="str">
            <v>CR2</v>
          </cell>
          <cell r="K319" t="str">
            <v>trado</v>
          </cell>
          <cell r="L319" t="str">
            <v>trado</v>
          </cell>
          <cell r="M319">
            <v>38499</v>
          </cell>
          <cell r="N319">
            <v>38499</v>
          </cell>
          <cell r="O319">
            <v>38499</v>
          </cell>
          <cell r="R319">
            <v>38521</v>
          </cell>
          <cell r="S319">
            <v>38521</v>
          </cell>
        </row>
        <row r="320">
          <cell r="C320" t="str">
            <v>TRECHO B - 91/1 a 181/2</v>
          </cell>
          <cell r="D320" t="str">
            <v>139/1</v>
          </cell>
          <cell r="E320">
            <v>426.31</v>
          </cell>
          <cell r="F320">
            <v>138334.92000000001</v>
          </cell>
          <cell r="G320" t="str">
            <v>CR2</v>
          </cell>
          <cell r="K320" t="str">
            <v>trado</v>
          </cell>
          <cell r="L320" t="str">
            <v>trado</v>
          </cell>
          <cell r="M320">
            <v>38499</v>
          </cell>
          <cell r="N320">
            <v>38499</v>
          </cell>
          <cell r="O320">
            <v>38499</v>
          </cell>
          <cell r="R320">
            <v>38521</v>
          </cell>
          <cell r="S320">
            <v>38521</v>
          </cell>
        </row>
        <row r="321">
          <cell r="C321" t="str">
            <v>TRECHO B - 91/1 a 181/2</v>
          </cell>
          <cell r="D321" t="str">
            <v>139/2</v>
          </cell>
          <cell r="E321">
            <v>526.58000000000004</v>
          </cell>
          <cell r="F321">
            <v>138861.5</v>
          </cell>
          <cell r="G321" t="str">
            <v>CR2</v>
          </cell>
          <cell r="K321" t="str">
            <v>trado</v>
          </cell>
          <cell r="L321" t="str">
            <v>trado</v>
          </cell>
          <cell r="M321">
            <v>38499</v>
          </cell>
          <cell r="N321">
            <v>38499</v>
          </cell>
          <cell r="O321">
            <v>38499</v>
          </cell>
          <cell r="R321">
            <v>38521</v>
          </cell>
          <cell r="S321">
            <v>38521</v>
          </cell>
        </row>
        <row r="322">
          <cell r="C322" t="str">
            <v>TRECHO B - 91/1 a 181/2</v>
          </cell>
          <cell r="D322" t="str">
            <v>140/1</v>
          </cell>
          <cell r="E322">
            <v>410.17</v>
          </cell>
          <cell r="F322">
            <v>139271.67000000001</v>
          </cell>
          <cell r="G322" t="str">
            <v>CR2</v>
          </cell>
          <cell r="K322" t="str">
            <v>trado</v>
          </cell>
          <cell r="L322" t="str">
            <v>trado</v>
          </cell>
          <cell r="M322">
            <v>38499</v>
          </cell>
          <cell r="N322">
            <v>38499</v>
          </cell>
          <cell r="O322">
            <v>38499</v>
          </cell>
          <cell r="R322">
            <v>38521</v>
          </cell>
          <cell r="S322">
            <v>38521</v>
          </cell>
        </row>
        <row r="323">
          <cell r="C323" t="str">
            <v>TRECHO B - 91/1 a 181/2</v>
          </cell>
          <cell r="D323" t="str">
            <v>140/2</v>
          </cell>
          <cell r="E323">
            <v>426.5</v>
          </cell>
          <cell r="F323">
            <v>139698.17000000001</v>
          </cell>
          <cell r="G323" t="str">
            <v>CR2</v>
          </cell>
          <cell r="K323" t="str">
            <v>trado</v>
          </cell>
          <cell r="L323" t="str">
            <v>trado</v>
          </cell>
          <cell r="M323">
            <v>38501</v>
          </cell>
          <cell r="N323">
            <v>38501</v>
          </cell>
          <cell r="O323">
            <v>38501</v>
          </cell>
          <cell r="Q323">
            <v>38534</v>
          </cell>
          <cell r="R323">
            <v>38523</v>
          </cell>
          <cell r="S323">
            <v>38523</v>
          </cell>
        </row>
        <row r="324">
          <cell r="C324" t="str">
            <v>TRECHO B - 91/1 a 181/2</v>
          </cell>
          <cell r="D324" t="str">
            <v>141/1</v>
          </cell>
          <cell r="E324">
            <v>429.5</v>
          </cell>
          <cell r="F324">
            <v>140127.67000000001</v>
          </cell>
          <cell r="G324" t="str">
            <v>CR2</v>
          </cell>
          <cell r="K324" t="str">
            <v>spt</v>
          </cell>
          <cell r="L324" t="str">
            <v>spt</v>
          </cell>
          <cell r="M324">
            <v>38501</v>
          </cell>
          <cell r="N324">
            <v>38501</v>
          </cell>
          <cell r="O324">
            <v>38501</v>
          </cell>
          <cell r="Q324">
            <v>38534</v>
          </cell>
          <cell r="R324">
            <v>38534</v>
          </cell>
          <cell r="S324">
            <v>38523</v>
          </cell>
        </row>
        <row r="325">
          <cell r="C325" t="str">
            <v>TRECHO B - 91/1 a 181/2</v>
          </cell>
          <cell r="D325" t="str">
            <v>141/2</v>
          </cell>
          <cell r="E325">
            <v>370</v>
          </cell>
          <cell r="F325">
            <v>140497.67000000001</v>
          </cell>
          <cell r="G325" t="str">
            <v>CR2</v>
          </cell>
          <cell r="K325" t="str">
            <v>trado</v>
          </cell>
          <cell r="L325" t="str">
            <v>trado</v>
          </cell>
          <cell r="M325">
            <v>38501</v>
          </cell>
          <cell r="N325">
            <v>38501</v>
          </cell>
          <cell r="O325">
            <v>38501</v>
          </cell>
          <cell r="R325">
            <v>38523</v>
          </cell>
          <cell r="S325">
            <v>38523</v>
          </cell>
        </row>
        <row r="326">
          <cell r="C326" t="str">
            <v>TRECHO B - 91/1 a 181/2</v>
          </cell>
          <cell r="D326" t="str">
            <v>141/3</v>
          </cell>
          <cell r="E326">
            <v>285.5</v>
          </cell>
          <cell r="F326">
            <v>140783.17000000001</v>
          </cell>
          <cell r="G326" t="str">
            <v>CR2</v>
          </cell>
          <cell r="K326" t="str">
            <v>trado</v>
          </cell>
          <cell r="L326" t="str">
            <v>trado</v>
          </cell>
          <cell r="M326">
            <v>38501</v>
          </cell>
          <cell r="N326">
            <v>38501</v>
          </cell>
          <cell r="O326">
            <v>38501</v>
          </cell>
          <cell r="R326">
            <v>38523</v>
          </cell>
          <cell r="S326">
            <v>38523</v>
          </cell>
        </row>
        <row r="327">
          <cell r="C327" t="str">
            <v>TRECHO B - 91/1 a 181/2</v>
          </cell>
          <cell r="D327" t="str">
            <v>142/1</v>
          </cell>
          <cell r="E327">
            <v>364.21</v>
          </cell>
          <cell r="F327">
            <v>141147.38</v>
          </cell>
          <cell r="G327" t="str">
            <v>CR2</v>
          </cell>
          <cell r="K327" t="str">
            <v>trado</v>
          </cell>
          <cell r="L327" t="str">
            <v>trado</v>
          </cell>
          <cell r="M327">
            <v>38501</v>
          </cell>
          <cell r="N327">
            <v>38501</v>
          </cell>
          <cell r="O327">
            <v>38501</v>
          </cell>
          <cell r="R327">
            <v>38523</v>
          </cell>
          <cell r="S327">
            <v>38523</v>
          </cell>
        </row>
        <row r="328">
          <cell r="C328" t="str">
            <v>TRECHO B - 91/1 a 181/2</v>
          </cell>
          <cell r="D328" t="str">
            <v>142/2</v>
          </cell>
          <cell r="E328">
            <v>364.29</v>
          </cell>
          <cell r="F328">
            <v>141511.67000000001</v>
          </cell>
          <cell r="G328" t="str">
            <v>CR2</v>
          </cell>
          <cell r="K328" t="str">
            <v>trado</v>
          </cell>
          <cell r="L328" t="str">
            <v>trado</v>
          </cell>
          <cell r="M328">
            <v>38501</v>
          </cell>
          <cell r="N328">
            <v>38501</v>
          </cell>
          <cell r="O328">
            <v>38501</v>
          </cell>
          <cell r="Q328">
            <v>38533</v>
          </cell>
          <cell r="R328">
            <v>38523</v>
          </cell>
          <cell r="S328">
            <v>38523</v>
          </cell>
        </row>
        <row r="329">
          <cell r="C329" t="str">
            <v>TRECHO B - 91/1 a 181/2</v>
          </cell>
          <cell r="D329" t="str">
            <v>143/1</v>
          </cell>
          <cell r="E329">
            <v>515.5</v>
          </cell>
          <cell r="F329">
            <v>142027.17000000001</v>
          </cell>
          <cell r="G329" t="str">
            <v>CR2</v>
          </cell>
          <cell r="K329" t="str">
            <v>spt</v>
          </cell>
          <cell r="L329" t="str">
            <v>spt</v>
          </cell>
          <cell r="M329">
            <v>38500</v>
          </cell>
          <cell r="N329">
            <v>38500</v>
          </cell>
          <cell r="O329">
            <v>38500</v>
          </cell>
          <cell r="Q329">
            <v>38533</v>
          </cell>
          <cell r="R329">
            <v>38533</v>
          </cell>
        </row>
        <row r="330">
          <cell r="C330" t="str">
            <v>TRECHO B - 91/1 a 181/2</v>
          </cell>
          <cell r="D330" t="str">
            <v>143/2</v>
          </cell>
          <cell r="E330">
            <v>513</v>
          </cell>
          <cell r="F330">
            <v>142540.17000000001</v>
          </cell>
          <cell r="G330" t="str">
            <v>CR2</v>
          </cell>
          <cell r="K330" t="str">
            <v>trado</v>
          </cell>
          <cell r="L330" t="str">
            <v>trado</v>
          </cell>
          <cell r="M330">
            <v>38500</v>
          </cell>
          <cell r="N330">
            <v>38500</v>
          </cell>
          <cell r="O330">
            <v>38500</v>
          </cell>
          <cell r="R330">
            <v>38523</v>
          </cell>
          <cell r="S330">
            <v>38523</v>
          </cell>
        </row>
        <row r="331">
          <cell r="C331" t="str">
            <v>TRECHO B - 91/1 a 181/2</v>
          </cell>
          <cell r="D331" t="str">
            <v>143/3</v>
          </cell>
          <cell r="E331">
            <v>367.5</v>
          </cell>
          <cell r="F331">
            <v>142907.67000000001</v>
          </cell>
          <cell r="G331" t="str">
            <v>CR2</v>
          </cell>
          <cell r="K331" t="str">
            <v>trado</v>
          </cell>
          <cell r="L331" t="str">
            <v>trado</v>
          </cell>
          <cell r="M331">
            <v>38500</v>
          </cell>
          <cell r="N331">
            <v>38500</v>
          </cell>
          <cell r="O331">
            <v>38500</v>
          </cell>
          <cell r="R331">
            <v>38523</v>
          </cell>
          <cell r="S331">
            <v>38523</v>
          </cell>
        </row>
        <row r="332">
          <cell r="C332" t="str">
            <v>TRECHO B - 91/1 a 181/2</v>
          </cell>
          <cell r="D332" t="str">
            <v>144/1</v>
          </cell>
          <cell r="E332">
            <v>295</v>
          </cell>
          <cell r="F332">
            <v>143202.67000000001</v>
          </cell>
          <cell r="G332" t="str">
            <v>CR2</v>
          </cell>
          <cell r="K332" t="str">
            <v>trado</v>
          </cell>
          <cell r="L332" t="str">
            <v>trado</v>
          </cell>
          <cell r="M332">
            <v>38500</v>
          </cell>
          <cell r="N332">
            <v>38500</v>
          </cell>
          <cell r="O332">
            <v>38500</v>
          </cell>
          <cell r="P332">
            <v>38542</v>
          </cell>
          <cell r="Q332">
            <v>38542</v>
          </cell>
        </row>
        <row r="333">
          <cell r="C333" t="str">
            <v>TRECHO B - 91/1 a 181/2</v>
          </cell>
          <cell r="D333" t="str">
            <v>144/2</v>
          </cell>
          <cell r="E333">
            <v>269</v>
          </cell>
          <cell r="F333">
            <v>143471.67000000001</v>
          </cell>
          <cell r="G333" t="str">
            <v>CR2</v>
          </cell>
          <cell r="K333" t="str">
            <v>trado</v>
          </cell>
          <cell r="L333" t="str">
            <v>trado</v>
          </cell>
          <cell r="M333">
            <v>38499</v>
          </cell>
          <cell r="N333">
            <v>38499</v>
          </cell>
          <cell r="O333">
            <v>38499</v>
          </cell>
          <cell r="P333">
            <v>38534</v>
          </cell>
          <cell r="Q333">
            <v>38534</v>
          </cell>
        </row>
        <row r="334">
          <cell r="C334" t="str">
            <v>TRECHO B - 91/1 a 181/2</v>
          </cell>
          <cell r="D334" t="str">
            <v>144/3</v>
          </cell>
          <cell r="E334">
            <v>526.41999999999996</v>
          </cell>
          <cell r="F334">
            <v>143998.09000000003</v>
          </cell>
          <cell r="G334" t="str">
            <v>CR2</v>
          </cell>
          <cell r="I334" t="str">
            <v>MV-31</v>
          </cell>
          <cell r="J334" t="str">
            <v>07º39'35'' D</v>
          </cell>
          <cell r="K334" t="str">
            <v>trado</v>
          </cell>
          <cell r="L334" t="str">
            <v>trado</v>
          </cell>
          <cell r="M334">
            <v>38499</v>
          </cell>
          <cell r="N334">
            <v>38499</v>
          </cell>
          <cell r="O334">
            <v>38499</v>
          </cell>
          <cell r="P334">
            <v>38534</v>
          </cell>
          <cell r="Q334">
            <v>38534</v>
          </cell>
        </row>
        <row r="335">
          <cell r="C335" t="str">
            <v>TRECHO B - 91/1 a 181/2</v>
          </cell>
          <cell r="D335" t="str">
            <v>145/1</v>
          </cell>
          <cell r="E335">
            <v>441.87</v>
          </cell>
          <cell r="F335">
            <v>144439.96000000002</v>
          </cell>
          <cell r="G335" t="str">
            <v>RS8</v>
          </cell>
          <cell r="I335" t="str">
            <v>MV-31</v>
          </cell>
          <cell r="J335" t="str">
            <v>MV-31</v>
          </cell>
          <cell r="K335" t="str">
            <v>07º39'35'' D</v>
          </cell>
          <cell r="L335" t="str">
            <v>trado</v>
          </cell>
          <cell r="M335">
            <v>38499</v>
          </cell>
          <cell r="N335">
            <v>38499</v>
          </cell>
          <cell r="O335">
            <v>38499</v>
          </cell>
          <cell r="P335">
            <v>38542</v>
          </cell>
          <cell r="Q335">
            <v>38542</v>
          </cell>
        </row>
        <row r="336">
          <cell r="C336" t="str">
            <v>TRECHO B - 91/1 a 181/2</v>
          </cell>
          <cell r="D336" t="str">
            <v>145/2</v>
          </cell>
          <cell r="E336">
            <v>200.71</v>
          </cell>
          <cell r="F336">
            <v>144640.67000000001</v>
          </cell>
          <cell r="G336" t="str">
            <v>RS2</v>
          </cell>
          <cell r="M336">
            <v>38523</v>
          </cell>
          <cell r="N336">
            <v>38523</v>
          </cell>
          <cell r="O336">
            <v>38523</v>
          </cell>
          <cell r="P336">
            <v>38542</v>
          </cell>
          <cell r="Q336">
            <v>38542</v>
          </cell>
        </row>
        <row r="337">
          <cell r="C337" t="str">
            <v>TRECHO B - 91/1 a 181/2</v>
          </cell>
          <cell r="D337" t="str">
            <v>146/1</v>
          </cell>
          <cell r="E337">
            <v>495.51</v>
          </cell>
          <cell r="F337">
            <v>145136.18000000002</v>
          </cell>
          <cell r="G337" t="str">
            <v>RS2</v>
          </cell>
          <cell r="M337">
            <v>38523</v>
          </cell>
          <cell r="N337">
            <v>38523</v>
          </cell>
          <cell r="O337">
            <v>38523</v>
          </cell>
          <cell r="P337">
            <v>38534</v>
          </cell>
          <cell r="Q337">
            <v>38534</v>
          </cell>
          <cell r="R337">
            <v>38532</v>
          </cell>
          <cell r="S337">
            <v>38532</v>
          </cell>
        </row>
        <row r="338">
          <cell r="C338" t="str">
            <v>TRECHO B - 91/1 a 181/2</v>
          </cell>
          <cell r="D338" t="str">
            <v>146/2</v>
          </cell>
          <cell r="E338">
            <v>380.52</v>
          </cell>
          <cell r="F338">
            <v>145516.70000000001</v>
          </cell>
          <cell r="G338" t="str">
            <v>RS2</v>
          </cell>
          <cell r="M338">
            <v>38523</v>
          </cell>
          <cell r="N338">
            <v>38523</v>
          </cell>
          <cell r="O338">
            <v>38523</v>
          </cell>
          <cell r="P338">
            <v>38534</v>
          </cell>
          <cell r="Q338">
            <v>38534</v>
          </cell>
          <cell r="R338">
            <v>38531</v>
          </cell>
          <cell r="S338">
            <v>38531</v>
          </cell>
        </row>
        <row r="339">
          <cell r="C339" t="str">
            <v>TRECHO B - 91/1 a 181/2</v>
          </cell>
          <cell r="D339" t="str">
            <v>146/3</v>
          </cell>
          <cell r="E339">
            <v>428.53</v>
          </cell>
          <cell r="F339">
            <v>145945.23000000001</v>
          </cell>
          <cell r="G339" t="str">
            <v>CR2</v>
          </cell>
          <cell r="M339">
            <v>38523</v>
          </cell>
          <cell r="N339">
            <v>38523</v>
          </cell>
          <cell r="O339">
            <v>38523</v>
          </cell>
          <cell r="P339">
            <v>38533</v>
          </cell>
          <cell r="Q339">
            <v>38533</v>
          </cell>
          <cell r="R339">
            <v>38532</v>
          </cell>
          <cell r="S339">
            <v>38532</v>
          </cell>
        </row>
        <row r="340">
          <cell r="C340" t="str">
            <v>TRECHO B - 91/1 a 181/2</v>
          </cell>
          <cell r="D340" t="str">
            <v>147/1</v>
          </cell>
          <cell r="E340">
            <v>559.75</v>
          </cell>
          <cell r="F340">
            <v>146504.98000000001</v>
          </cell>
          <cell r="G340" t="str">
            <v>CR2</v>
          </cell>
          <cell r="M340">
            <v>38523</v>
          </cell>
          <cell r="N340">
            <v>38523</v>
          </cell>
          <cell r="O340">
            <v>38547</v>
          </cell>
          <cell r="P340">
            <v>38533</v>
          </cell>
          <cell r="Q340">
            <v>38533</v>
          </cell>
          <cell r="R340">
            <v>38532</v>
          </cell>
          <cell r="S340">
            <v>38532</v>
          </cell>
        </row>
        <row r="341">
          <cell r="C341" t="str">
            <v>TRECHO B - 91/1 a 181/2</v>
          </cell>
          <cell r="D341" t="str">
            <v>147/2</v>
          </cell>
          <cell r="E341">
            <v>443.17</v>
          </cell>
          <cell r="F341">
            <v>146948.15000000002</v>
          </cell>
          <cell r="G341" t="str">
            <v>RS2</v>
          </cell>
          <cell r="M341">
            <v>38523</v>
          </cell>
          <cell r="N341">
            <v>38523</v>
          </cell>
          <cell r="O341">
            <v>38547</v>
          </cell>
          <cell r="P341">
            <v>38533</v>
          </cell>
          <cell r="Q341">
            <v>38533</v>
          </cell>
          <cell r="R341">
            <v>38532</v>
          </cell>
          <cell r="S341">
            <v>38532</v>
          </cell>
        </row>
        <row r="342">
          <cell r="C342" t="str">
            <v>TRECHO B - 91/1 a 181/2</v>
          </cell>
          <cell r="D342" t="str">
            <v>148/1</v>
          </cell>
          <cell r="E342">
            <v>221.97</v>
          </cell>
          <cell r="F342">
            <v>147170.12000000002</v>
          </cell>
          <cell r="G342" t="str">
            <v>CR2</v>
          </cell>
          <cell r="M342">
            <v>38523</v>
          </cell>
          <cell r="N342">
            <v>38523</v>
          </cell>
          <cell r="O342">
            <v>38547</v>
          </cell>
          <cell r="P342">
            <v>38542</v>
          </cell>
          <cell r="Q342">
            <v>38542</v>
          </cell>
          <cell r="R342">
            <v>38532</v>
          </cell>
          <cell r="S342">
            <v>38532</v>
          </cell>
        </row>
        <row r="343">
          <cell r="C343" t="str">
            <v>TRECHO B - 91/1 a 181/2</v>
          </cell>
          <cell r="D343" t="str">
            <v>148/2</v>
          </cell>
          <cell r="E343">
            <v>562.4</v>
          </cell>
          <cell r="F343">
            <v>147732.52000000002</v>
          </cell>
          <cell r="G343" t="str">
            <v>CR2</v>
          </cell>
          <cell r="M343">
            <v>38523</v>
          </cell>
          <cell r="N343">
            <v>38523</v>
          </cell>
          <cell r="O343">
            <v>38547</v>
          </cell>
          <cell r="P343">
            <v>38542</v>
          </cell>
          <cell r="Q343">
            <v>38542</v>
          </cell>
          <cell r="R343">
            <v>38533</v>
          </cell>
          <cell r="S343">
            <v>38533</v>
          </cell>
        </row>
        <row r="344">
          <cell r="C344" t="str">
            <v>TRECHO B - 91/1 a 181/2</v>
          </cell>
          <cell r="D344" t="str">
            <v>149/1</v>
          </cell>
          <cell r="E344">
            <v>304.58999999999997</v>
          </cell>
          <cell r="F344">
            <v>148037.11000000002</v>
          </cell>
          <cell r="G344" t="str">
            <v>CR2</v>
          </cell>
          <cell r="M344">
            <v>38523</v>
          </cell>
          <cell r="N344">
            <v>38523</v>
          </cell>
          <cell r="O344">
            <v>38547</v>
          </cell>
          <cell r="P344">
            <v>38533</v>
          </cell>
          <cell r="Q344">
            <v>38533</v>
          </cell>
          <cell r="R344">
            <v>38532</v>
          </cell>
          <cell r="S344">
            <v>38532</v>
          </cell>
        </row>
        <row r="345">
          <cell r="C345" t="str">
            <v>TRECHO B - 91/1 a 181/2</v>
          </cell>
          <cell r="D345" t="str">
            <v>149/2</v>
          </cell>
          <cell r="E345">
            <v>442.56</v>
          </cell>
          <cell r="F345">
            <v>148479.67000000001</v>
          </cell>
          <cell r="G345" t="str">
            <v>CR2</v>
          </cell>
          <cell r="M345">
            <v>38525</v>
          </cell>
          <cell r="N345">
            <v>38525</v>
          </cell>
          <cell r="O345">
            <v>38546</v>
          </cell>
          <cell r="P345">
            <v>38533</v>
          </cell>
          <cell r="Q345">
            <v>38533</v>
          </cell>
          <cell r="R345">
            <v>38532</v>
          </cell>
          <cell r="S345">
            <v>38532</v>
          </cell>
        </row>
        <row r="346">
          <cell r="C346" t="str">
            <v>TRECHO B - 91/1 a 181/2</v>
          </cell>
          <cell r="D346" t="str">
            <v>149/3</v>
          </cell>
          <cell r="E346">
            <v>369.95</v>
          </cell>
          <cell r="F346">
            <v>148849.62000000002</v>
          </cell>
          <cell r="G346" t="str">
            <v>CR2</v>
          </cell>
          <cell r="M346">
            <v>38525</v>
          </cell>
          <cell r="N346">
            <v>38525</v>
          </cell>
          <cell r="O346">
            <v>38546</v>
          </cell>
          <cell r="P346">
            <v>38533</v>
          </cell>
          <cell r="Q346">
            <v>38533</v>
          </cell>
          <cell r="R346">
            <v>38533</v>
          </cell>
          <cell r="S346">
            <v>38533</v>
          </cell>
        </row>
        <row r="347">
          <cell r="C347" t="str">
            <v>TRECHO B - 91/1 a 181/2</v>
          </cell>
          <cell r="D347" t="str">
            <v>150/1</v>
          </cell>
          <cell r="E347">
            <v>486.73</v>
          </cell>
          <cell r="F347">
            <v>149336.35000000003</v>
          </cell>
          <cell r="G347" t="str">
            <v>CR2</v>
          </cell>
          <cell r="K347" t="str">
            <v>spt</v>
          </cell>
          <cell r="M347">
            <v>38525</v>
          </cell>
          <cell r="N347">
            <v>38525</v>
          </cell>
          <cell r="O347">
            <v>38546</v>
          </cell>
          <cell r="P347">
            <v>38533</v>
          </cell>
          <cell r="Q347">
            <v>38533</v>
          </cell>
          <cell r="R347">
            <v>38534</v>
          </cell>
          <cell r="S347">
            <v>38534</v>
          </cell>
        </row>
        <row r="348">
          <cell r="C348" t="str">
            <v>TRECHO B - 91/1 a 181/2</v>
          </cell>
          <cell r="D348" t="str">
            <v>150/2</v>
          </cell>
          <cell r="E348">
            <v>525.77</v>
          </cell>
          <cell r="F348">
            <v>149862.12000000002</v>
          </cell>
          <cell r="G348" t="str">
            <v>CR2</v>
          </cell>
          <cell r="K348" t="str">
            <v>spt</v>
          </cell>
          <cell r="L348" t="str">
            <v>spt</v>
          </cell>
          <cell r="M348">
            <v>38525</v>
          </cell>
          <cell r="N348">
            <v>38525</v>
          </cell>
          <cell r="O348">
            <v>38546</v>
          </cell>
          <cell r="P348">
            <v>38533</v>
          </cell>
          <cell r="Q348">
            <v>38533</v>
          </cell>
          <cell r="R348">
            <v>38533</v>
          </cell>
        </row>
        <row r="349">
          <cell r="C349" t="str">
            <v>TRECHO B - 91/1 a 181/2</v>
          </cell>
          <cell r="D349" t="str">
            <v>151/1</v>
          </cell>
          <cell r="E349">
            <v>378.75</v>
          </cell>
          <cell r="F349">
            <v>150240.87000000002</v>
          </cell>
          <cell r="G349" t="str">
            <v>CR2</v>
          </cell>
          <cell r="M349">
            <v>38525</v>
          </cell>
          <cell r="N349">
            <v>38525</v>
          </cell>
          <cell r="O349">
            <v>38545</v>
          </cell>
          <cell r="R349">
            <v>38533</v>
          </cell>
          <cell r="S349">
            <v>38533</v>
          </cell>
        </row>
        <row r="350">
          <cell r="C350" t="str">
            <v>TRECHO B - 91/1 a 181/2</v>
          </cell>
          <cell r="D350" t="str">
            <v>151/2</v>
          </cell>
          <cell r="E350">
            <v>499.12</v>
          </cell>
          <cell r="F350">
            <v>150739.99000000002</v>
          </cell>
          <cell r="G350" t="str">
            <v>CR2</v>
          </cell>
          <cell r="M350">
            <v>38525</v>
          </cell>
          <cell r="N350">
            <v>38525</v>
          </cell>
          <cell r="O350">
            <v>38545</v>
          </cell>
          <cell r="R350">
            <v>38533</v>
          </cell>
          <cell r="S350">
            <v>38533</v>
          </cell>
        </row>
        <row r="351">
          <cell r="C351" t="str">
            <v>TRECHO B - 91/1 a 181/2</v>
          </cell>
          <cell r="D351" t="str">
            <v>152/1</v>
          </cell>
          <cell r="E351">
            <v>463.89</v>
          </cell>
          <cell r="F351">
            <v>151203.88000000003</v>
          </cell>
          <cell r="G351" t="str">
            <v>CR2</v>
          </cell>
          <cell r="M351">
            <v>38525</v>
          </cell>
          <cell r="N351">
            <v>38525</v>
          </cell>
          <cell r="O351">
            <v>38545</v>
          </cell>
          <cell r="R351">
            <v>38533</v>
          </cell>
          <cell r="S351">
            <v>38533</v>
          </cell>
        </row>
        <row r="352">
          <cell r="C352" t="str">
            <v>TRECHO B - 91/1 a 181/2</v>
          </cell>
          <cell r="D352" t="str">
            <v>152/2</v>
          </cell>
          <cell r="E352">
            <v>580.89</v>
          </cell>
          <cell r="F352">
            <v>151784.77000000005</v>
          </cell>
          <cell r="G352" t="str">
            <v>RS2</v>
          </cell>
          <cell r="M352">
            <v>38525</v>
          </cell>
          <cell r="N352">
            <v>38525</v>
          </cell>
          <cell r="O352">
            <v>38546</v>
          </cell>
          <cell r="R352">
            <v>38534</v>
          </cell>
          <cell r="S352">
            <v>38534</v>
          </cell>
        </row>
        <row r="353">
          <cell r="C353" t="str">
            <v>TRECHO B - 91/1 a 181/2</v>
          </cell>
          <cell r="D353" t="str">
            <v>153/1</v>
          </cell>
          <cell r="E353">
            <v>429.06</v>
          </cell>
          <cell r="F353">
            <v>152213.83000000005</v>
          </cell>
          <cell r="G353" t="str">
            <v>CR2</v>
          </cell>
          <cell r="M353">
            <v>38526</v>
          </cell>
          <cell r="N353">
            <v>38526</v>
          </cell>
          <cell r="O353">
            <v>38546</v>
          </cell>
          <cell r="R353">
            <v>38534</v>
          </cell>
          <cell r="S353">
            <v>38534</v>
          </cell>
        </row>
        <row r="354">
          <cell r="C354" t="str">
            <v>TRECHO B - 91/1 a 181/2</v>
          </cell>
          <cell r="D354" t="str">
            <v>153/2</v>
          </cell>
          <cell r="E354">
            <v>521.21</v>
          </cell>
          <cell r="F354">
            <v>152735.04000000004</v>
          </cell>
          <cell r="G354" t="str">
            <v>RS2</v>
          </cell>
          <cell r="M354">
            <v>38526</v>
          </cell>
          <cell r="N354">
            <v>38526</v>
          </cell>
          <cell r="O354">
            <v>38545</v>
          </cell>
          <cell r="R354">
            <v>38533</v>
          </cell>
          <cell r="S354">
            <v>38533</v>
          </cell>
        </row>
        <row r="355">
          <cell r="C355" t="str">
            <v>TRECHO B - 91/1 a 181/2</v>
          </cell>
          <cell r="D355" t="str">
            <v>154/1</v>
          </cell>
          <cell r="E355">
            <v>296.08</v>
          </cell>
          <cell r="F355">
            <v>153031.12000000002</v>
          </cell>
          <cell r="G355" t="str">
            <v>CR2</v>
          </cell>
          <cell r="M355">
            <v>38526</v>
          </cell>
          <cell r="N355">
            <v>38526</v>
          </cell>
          <cell r="O355">
            <v>38545</v>
          </cell>
          <cell r="R355">
            <v>38535</v>
          </cell>
          <cell r="S355">
            <v>38535</v>
          </cell>
        </row>
        <row r="356">
          <cell r="C356" t="str">
            <v>TRECHO B - 91/1 a 181/2</v>
          </cell>
          <cell r="D356" t="str">
            <v>154/2</v>
          </cell>
          <cell r="E356">
            <v>487.28</v>
          </cell>
          <cell r="F356">
            <v>153518.40000000002</v>
          </cell>
          <cell r="G356" t="str">
            <v>CR2</v>
          </cell>
          <cell r="M356">
            <v>38526</v>
          </cell>
          <cell r="N356">
            <v>38526</v>
          </cell>
          <cell r="O356">
            <v>38545</v>
          </cell>
          <cell r="R356">
            <v>38534</v>
          </cell>
          <cell r="S356">
            <v>38534</v>
          </cell>
        </row>
        <row r="357">
          <cell r="C357" t="str">
            <v>TRECHO B - 91/1 a 181/2</v>
          </cell>
          <cell r="D357" t="str">
            <v>155/1</v>
          </cell>
          <cell r="E357">
            <v>497.32</v>
          </cell>
          <cell r="F357">
            <v>154015.72000000003</v>
          </cell>
          <cell r="G357" t="str">
            <v>CR2</v>
          </cell>
          <cell r="M357">
            <v>38526</v>
          </cell>
          <cell r="N357">
            <v>38526</v>
          </cell>
          <cell r="O357">
            <v>38545</v>
          </cell>
          <cell r="R357">
            <v>38534</v>
          </cell>
          <cell r="S357">
            <v>38534</v>
          </cell>
        </row>
        <row r="358">
          <cell r="C358" t="str">
            <v>TRECHO B - 91/1 a 181/2</v>
          </cell>
          <cell r="D358" t="str">
            <v>155/2</v>
          </cell>
          <cell r="E358">
            <v>263.49</v>
          </cell>
          <cell r="F358">
            <v>154279.21000000002</v>
          </cell>
          <cell r="G358" t="str">
            <v>RS2</v>
          </cell>
          <cell r="M358">
            <v>38526</v>
          </cell>
          <cell r="N358">
            <v>38526</v>
          </cell>
          <cell r="O358">
            <v>38545</v>
          </cell>
        </row>
        <row r="359">
          <cell r="C359" t="str">
            <v>TRECHO B - 91/1 a 181/2</v>
          </cell>
          <cell r="D359" t="str">
            <v>155/3</v>
          </cell>
          <cell r="E359">
            <v>518.27</v>
          </cell>
          <cell r="F359">
            <v>154797.48000000001</v>
          </cell>
          <cell r="G359" t="str">
            <v>CR2</v>
          </cell>
          <cell r="M359">
            <v>38527</v>
          </cell>
          <cell r="N359">
            <v>38527</v>
          </cell>
          <cell r="O359">
            <v>38544</v>
          </cell>
          <cell r="R359">
            <v>38534</v>
          </cell>
          <cell r="S359">
            <v>38534</v>
          </cell>
        </row>
        <row r="360">
          <cell r="C360" t="str">
            <v>TRECHO B - 91/1 a 181/2</v>
          </cell>
          <cell r="D360" t="str">
            <v>156/1</v>
          </cell>
          <cell r="E360">
            <v>508.24</v>
          </cell>
          <cell r="F360">
            <v>155305.72</v>
          </cell>
          <cell r="G360" t="str">
            <v>CR2</v>
          </cell>
          <cell r="M360">
            <v>38527</v>
          </cell>
          <cell r="N360">
            <v>38527</v>
          </cell>
          <cell r="O360">
            <v>38544</v>
          </cell>
          <cell r="R360">
            <v>38535</v>
          </cell>
          <cell r="S360">
            <v>38535</v>
          </cell>
        </row>
        <row r="361">
          <cell r="C361" t="str">
            <v>TRECHO B - 91/1 a 181/2</v>
          </cell>
          <cell r="D361" t="str">
            <v>156/2</v>
          </cell>
          <cell r="E361">
            <v>463.31</v>
          </cell>
          <cell r="F361">
            <v>155769.03</v>
          </cell>
          <cell r="G361" t="str">
            <v>RS2</v>
          </cell>
          <cell r="M361">
            <v>38527</v>
          </cell>
          <cell r="N361">
            <v>38527</v>
          </cell>
          <cell r="O361">
            <v>38544</v>
          </cell>
          <cell r="R361">
            <v>38535</v>
          </cell>
          <cell r="S361">
            <v>38535</v>
          </cell>
        </row>
        <row r="362">
          <cell r="C362" t="str">
            <v>TRECHO B - 91/1 a 181/2</v>
          </cell>
          <cell r="D362" t="str">
            <v>157/1</v>
          </cell>
          <cell r="E362">
            <v>354.54</v>
          </cell>
          <cell r="F362">
            <v>156123.57</v>
          </cell>
          <cell r="G362" t="str">
            <v>CR2</v>
          </cell>
          <cell r="M362">
            <v>38527</v>
          </cell>
          <cell r="N362">
            <v>38527</v>
          </cell>
          <cell r="O362">
            <v>38544</v>
          </cell>
          <cell r="R362">
            <v>38535</v>
          </cell>
          <cell r="S362">
            <v>38535</v>
          </cell>
        </row>
        <row r="363">
          <cell r="C363" t="str">
            <v>TRECHO B - 91/1 a 181/2</v>
          </cell>
          <cell r="D363" t="str">
            <v>157/2</v>
          </cell>
          <cell r="E363">
            <v>297.11</v>
          </cell>
          <cell r="F363">
            <v>156420.68</v>
          </cell>
          <cell r="G363" t="str">
            <v>CR2</v>
          </cell>
          <cell r="M363">
            <v>38527</v>
          </cell>
          <cell r="N363">
            <v>38527</v>
          </cell>
          <cell r="O363">
            <v>38544</v>
          </cell>
          <cell r="R363">
            <v>38537</v>
          </cell>
          <cell r="S363">
            <v>38537</v>
          </cell>
        </row>
        <row r="364">
          <cell r="C364" t="str">
            <v>TRECHO B - 91/1 a 181/2</v>
          </cell>
          <cell r="D364" t="str">
            <v>158/1</v>
          </cell>
          <cell r="E364">
            <v>605.61</v>
          </cell>
          <cell r="F364">
            <v>157026.28999999998</v>
          </cell>
          <cell r="G364" t="str">
            <v>RS2</v>
          </cell>
          <cell r="I364" t="str">
            <v>MV-32</v>
          </cell>
          <cell r="J364" t="str">
            <v>06º00'20'' D</v>
          </cell>
          <cell r="M364">
            <v>38527</v>
          </cell>
          <cell r="N364">
            <v>38527</v>
          </cell>
          <cell r="O364">
            <v>38542</v>
          </cell>
          <cell r="R364">
            <v>38537</v>
          </cell>
          <cell r="S364">
            <v>38537</v>
          </cell>
        </row>
        <row r="365">
          <cell r="C365" t="str">
            <v>TRECHO B - 91/1 a 181/2</v>
          </cell>
          <cell r="D365" t="str">
            <v>158/2</v>
          </cell>
          <cell r="E365">
            <v>260.69</v>
          </cell>
          <cell r="F365">
            <v>157286.97999999998</v>
          </cell>
          <cell r="G365" t="str">
            <v>RAFL</v>
          </cell>
          <cell r="I365" t="str">
            <v>MV-32</v>
          </cell>
          <cell r="J365" t="str">
            <v>MV-32</v>
          </cell>
          <cell r="K365" t="str">
            <v>06º00'20'' D</v>
          </cell>
          <cell r="M365">
            <v>38527</v>
          </cell>
          <cell r="N365">
            <v>38527</v>
          </cell>
          <cell r="O365">
            <v>38542</v>
          </cell>
          <cell r="R365">
            <v>38537</v>
          </cell>
          <cell r="S365">
            <v>38537</v>
          </cell>
        </row>
        <row r="366">
          <cell r="C366" t="str">
            <v>TRECHO B - 91/1 a 181/2</v>
          </cell>
          <cell r="D366" t="str">
            <v>158/3</v>
          </cell>
          <cell r="E366">
            <v>604.99</v>
          </cell>
          <cell r="F366">
            <v>157891.96999999997</v>
          </cell>
          <cell r="G366" t="str">
            <v>CR2</v>
          </cell>
          <cell r="M366">
            <v>38527</v>
          </cell>
          <cell r="N366">
            <v>38527</v>
          </cell>
          <cell r="O366">
            <v>38542</v>
          </cell>
          <cell r="R366">
            <v>38537</v>
          </cell>
          <cell r="S366">
            <v>38537</v>
          </cell>
        </row>
        <row r="367">
          <cell r="C367" t="str">
            <v>TRECHO B - 91/1 a 181/2</v>
          </cell>
          <cell r="D367" t="str">
            <v>159/1</v>
          </cell>
          <cell r="E367">
            <v>252.67</v>
          </cell>
          <cell r="F367">
            <v>158144.63999999998</v>
          </cell>
          <cell r="G367" t="str">
            <v>CR2</v>
          </cell>
          <cell r="M367">
            <v>38527</v>
          </cell>
          <cell r="N367">
            <v>38527</v>
          </cell>
          <cell r="O367">
            <v>38542</v>
          </cell>
          <cell r="R367">
            <v>38537</v>
          </cell>
          <cell r="S367">
            <v>38537</v>
          </cell>
        </row>
        <row r="368">
          <cell r="C368" t="str">
            <v>TRECHO B - 91/1 a 181/2</v>
          </cell>
          <cell r="D368" t="str">
            <v>159/2</v>
          </cell>
          <cell r="E368">
            <v>367.46</v>
          </cell>
          <cell r="F368">
            <v>158512.09999999998</v>
          </cell>
          <cell r="G368" t="str">
            <v>CR2</v>
          </cell>
          <cell r="M368">
            <v>38527</v>
          </cell>
          <cell r="N368">
            <v>38527</v>
          </cell>
          <cell r="R368">
            <v>38537</v>
          </cell>
          <cell r="S368">
            <v>38537</v>
          </cell>
        </row>
        <row r="369">
          <cell r="C369" t="str">
            <v>TRECHO B - 91/1 a 181/2</v>
          </cell>
          <cell r="D369" t="str">
            <v>159/3</v>
          </cell>
          <cell r="E369">
            <v>369.59</v>
          </cell>
          <cell r="F369">
            <v>158881.68999999997</v>
          </cell>
          <cell r="G369" t="str">
            <v>RS2</v>
          </cell>
          <cell r="M369">
            <v>38527</v>
          </cell>
          <cell r="N369">
            <v>38527</v>
          </cell>
          <cell r="O369">
            <v>38544</v>
          </cell>
        </row>
        <row r="370">
          <cell r="C370" t="str">
            <v>TRECHO B - 91/1 a 181/2</v>
          </cell>
          <cell r="D370" t="str">
            <v>160/1</v>
          </cell>
          <cell r="E370">
            <v>483.05</v>
          </cell>
          <cell r="F370">
            <v>159364.73999999996</v>
          </cell>
          <cell r="G370" t="str">
            <v>RS2</v>
          </cell>
          <cell r="M370">
            <v>38527</v>
          </cell>
          <cell r="N370">
            <v>38527</v>
          </cell>
          <cell r="O370">
            <v>38544</v>
          </cell>
        </row>
        <row r="371">
          <cell r="C371" t="str">
            <v>TRECHO B - 91/1 a 181/2</v>
          </cell>
          <cell r="D371" t="str">
            <v>160/2</v>
          </cell>
          <cell r="E371">
            <v>479.94</v>
          </cell>
          <cell r="F371">
            <v>159844.67999999996</v>
          </cell>
          <cell r="G371" t="str">
            <v>RS2</v>
          </cell>
          <cell r="M371">
            <v>38527</v>
          </cell>
          <cell r="N371">
            <v>38527</v>
          </cell>
          <cell r="O371">
            <v>38544</v>
          </cell>
        </row>
        <row r="372">
          <cell r="C372" t="str">
            <v>TRECHO B - 91/1 a 181/2</v>
          </cell>
          <cell r="D372" t="str">
            <v>161/1</v>
          </cell>
          <cell r="E372">
            <v>496.44</v>
          </cell>
          <cell r="F372">
            <v>160341.11999999997</v>
          </cell>
          <cell r="G372" t="str">
            <v>CR2</v>
          </cell>
          <cell r="M372">
            <v>38527</v>
          </cell>
          <cell r="N372">
            <v>38527</v>
          </cell>
          <cell r="O372">
            <v>38541</v>
          </cell>
        </row>
        <row r="373">
          <cell r="C373" t="str">
            <v>TRECHO B - 91/1 a 181/2</v>
          </cell>
          <cell r="D373" t="str">
            <v>161/2</v>
          </cell>
          <cell r="E373">
            <v>366.84</v>
          </cell>
          <cell r="F373">
            <v>160707.95999999996</v>
          </cell>
          <cell r="G373" t="str">
            <v>RS2</v>
          </cell>
          <cell r="M373">
            <v>38527</v>
          </cell>
          <cell r="N373">
            <v>38527</v>
          </cell>
          <cell r="O373">
            <v>38541</v>
          </cell>
        </row>
        <row r="374">
          <cell r="C374" t="str">
            <v>TRECHO B - 91/1 a 181/2</v>
          </cell>
          <cell r="D374" t="str">
            <v>162/1</v>
          </cell>
          <cell r="E374">
            <v>460.6</v>
          </cell>
          <cell r="F374">
            <v>161168.55999999997</v>
          </cell>
          <cell r="G374" t="str">
            <v>RS2</v>
          </cell>
          <cell r="M374">
            <v>38528</v>
          </cell>
          <cell r="N374">
            <v>38528</v>
          </cell>
          <cell r="O374">
            <v>38541</v>
          </cell>
        </row>
        <row r="375">
          <cell r="C375" t="str">
            <v>TRECHO B - 91/1 a 181/2</v>
          </cell>
          <cell r="D375" t="str">
            <v>162/2</v>
          </cell>
          <cell r="E375">
            <v>341.37</v>
          </cell>
          <cell r="F375">
            <v>161509.92999999996</v>
          </cell>
          <cell r="G375" t="str">
            <v>CR2</v>
          </cell>
          <cell r="M375">
            <v>38528</v>
          </cell>
          <cell r="N375">
            <v>38528</v>
          </cell>
        </row>
        <row r="376">
          <cell r="C376" t="str">
            <v>TRECHO B - 91/1 a 181/2</v>
          </cell>
          <cell r="D376" t="str">
            <v>162/3</v>
          </cell>
          <cell r="E376">
            <v>421.96</v>
          </cell>
          <cell r="F376">
            <v>161931.88999999996</v>
          </cell>
          <cell r="G376" t="str">
            <v>RS8</v>
          </cell>
          <cell r="M376">
            <v>38528</v>
          </cell>
          <cell r="N376">
            <v>38528</v>
          </cell>
          <cell r="O376">
            <v>38541</v>
          </cell>
        </row>
        <row r="377">
          <cell r="C377" t="str">
            <v>TRECHO B - 91/1 a 181/2</v>
          </cell>
          <cell r="D377" t="str">
            <v>163/1</v>
          </cell>
          <cell r="E377">
            <v>501.43</v>
          </cell>
          <cell r="F377">
            <v>162433.31999999995</v>
          </cell>
          <cell r="G377" t="str">
            <v>RS8</v>
          </cell>
          <cell r="M377">
            <v>38528</v>
          </cell>
          <cell r="N377">
            <v>38528</v>
          </cell>
        </row>
        <row r="378">
          <cell r="C378" t="str">
            <v>TRECHO B - 91/1 a 181/2</v>
          </cell>
          <cell r="D378" t="str">
            <v>163/2</v>
          </cell>
          <cell r="E378">
            <v>262.44</v>
          </cell>
          <cell r="F378">
            <v>162695.75999999995</v>
          </cell>
          <cell r="G378" t="str">
            <v>RS2</v>
          </cell>
          <cell r="M378">
            <v>38528</v>
          </cell>
          <cell r="N378">
            <v>38528</v>
          </cell>
          <cell r="O378">
            <v>38541</v>
          </cell>
        </row>
        <row r="379">
          <cell r="C379" t="str">
            <v>TRECHO B - 91/1 a 181/2</v>
          </cell>
          <cell r="D379" t="str">
            <v>163/3</v>
          </cell>
          <cell r="E379">
            <v>190.48</v>
          </cell>
          <cell r="F379">
            <v>162886.23999999996</v>
          </cell>
          <cell r="G379" t="str">
            <v>CR2</v>
          </cell>
          <cell r="M379">
            <v>38528</v>
          </cell>
          <cell r="N379">
            <v>38528</v>
          </cell>
          <cell r="O379">
            <v>38541</v>
          </cell>
        </row>
        <row r="380">
          <cell r="C380" t="str">
            <v>TRECHO B - 91/1 a 181/2</v>
          </cell>
          <cell r="D380" t="str">
            <v>164/1</v>
          </cell>
          <cell r="E380">
            <v>451.13</v>
          </cell>
          <cell r="F380">
            <v>163337.36999999997</v>
          </cell>
          <cell r="G380" t="str">
            <v>RS2</v>
          </cell>
          <cell r="M380">
            <v>38528</v>
          </cell>
          <cell r="N380">
            <v>38528</v>
          </cell>
          <cell r="O380">
            <v>38541</v>
          </cell>
        </row>
        <row r="381">
          <cell r="C381" t="str">
            <v>TRECHO B - 91/1 a 181/2</v>
          </cell>
          <cell r="D381" t="str">
            <v>164/2</v>
          </cell>
          <cell r="E381">
            <v>417.29</v>
          </cell>
          <cell r="F381">
            <v>163754.65999999997</v>
          </cell>
          <cell r="G381" t="str">
            <v>RS2</v>
          </cell>
          <cell r="M381">
            <v>38528</v>
          </cell>
          <cell r="N381">
            <v>38528</v>
          </cell>
          <cell r="O381">
            <v>38540</v>
          </cell>
        </row>
        <row r="382">
          <cell r="C382" t="str">
            <v>TRECHO B - 91/1 a 181/2</v>
          </cell>
          <cell r="D382" t="str">
            <v>165/1</v>
          </cell>
          <cell r="E382">
            <v>444.63</v>
          </cell>
          <cell r="F382">
            <v>164199.28999999998</v>
          </cell>
          <cell r="G382" t="str">
            <v>CR2</v>
          </cell>
          <cell r="M382">
            <v>38528</v>
          </cell>
          <cell r="N382">
            <v>38528</v>
          </cell>
          <cell r="O382">
            <v>38540</v>
          </cell>
        </row>
        <row r="383">
          <cell r="C383" t="str">
            <v>TRECHO B - 91/1 a 181/2</v>
          </cell>
          <cell r="D383" t="str">
            <v>165/2</v>
          </cell>
          <cell r="E383">
            <v>393.46</v>
          </cell>
          <cell r="F383">
            <v>164592.74999999997</v>
          </cell>
          <cell r="G383" t="str">
            <v>RS2</v>
          </cell>
          <cell r="M383">
            <v>38528</v>
          </cell>
          <cell r="N383">
            <v>38528</v>
          </cell>
          <cell r="O383">
            <v>38540</v>
          </cell>
        </row>
        <row r="384">
          <cell r="C384" t="str">
            <v>TRECHO B - 91/1 a 181/2</v>
          </cell>
          <cell r="D384" t="str">
            <v>165/3</v>
          </cell>
          <cell r="E384">
            <v>340.84</v>
          </cell>
          <cell r="F384">
            <v>164933.58999999997</v>
          </cell>
          <cell r="G384" t="str">
            <v>RS2</v>
          </cell>
          <cell r="M384">
            <v>38528</v>
          </cell>
          <cell r="N384">
            <v>38528</v>
          </cell>
          <cell r="O384">
            <v>38540</v>
          </cell>
        </row>
        <row r="385">
          <cell r="C385" t="str">
            <v>TRECHO B - 91/1 a 181/2</v>
          </cell>
          <cell r="D385" t="str">
            <v>166/1</v>
          </cell>
          <cell r="E385">
            <v>503.18</v>
          </cell>
          <cell r="F385">
            <v>165436.76999999996</v>
          </cell>
          <cell r="G385" t="str">
            <v>RS2</v>
          </cell>
          <cell r="M385">
            <v>38528</v>
          </cell>
          <cell r="N385">
            <v>38528</v>
          </cell>
        </row>
        <row r="386">
          <cell r="C386" t="str">
            <v>TRECHO B - 91/1 a 181/2</v>
          </cell>
          <cell r="D386" t="str">
            <v>166/2</v>
          </cell>
          <cell r="E386">
            <v>527.80999999999995</v>
          </cell>
          <cell r="F386">
            <v>165964.57999999996</v>
          </cell>
          <cell r="G386" t="str">
            <v>CR2</v>
          </cell>
          <cell r="M386">
            <v>38528</v>
          </cell>
          <cell r="N386">
            <v>38528</v>
          </cell>
          <cell r="O386">
            <v>38541</v>
          </cell>
        </row>
        <row r="387">
          <cell r="C387" t="str">
            <v>TRECHO B - 91/1 a 181/2</v>
          </cell>
          <cell r="D387" t="str">
            <v>167/1</v>
          </cell>
          <cell r="E387">
            <v>488.33</v>
          </cell>
          <cell r="F387">
            <v>166452.90999999995</v>
          </cell>
          <cell r="G387" t="str">
            <v>CR2</v>
          </cell>
          <cell r="M387">
            <v>38529</v>
          </cell>
          <cell r="N387">
            <v>38529</v>
          </cell>
        </row>
        <row r="388">
          <cell r="C388" t="str">
            <v>TRECHO B - 91/1 a 181/2</v>
          </cell>
          <cell r="D388" t="str">
            <v>167/2</v>
          </cell>
          <cell r="E388">
            <v>390.25</v>
          </cell>
          <cell r="F388">
            <v>166843.15999999995</v>
          </cell>
          <cell r="G388" t="str">
            <v>RS2</v>
          </cell>
          <cell r="M388">
            <v>38529</v>
          </cell>
          <cell r="N388">
            <v>38529</v>
          </cell>
        </row>
        <row r="389">
          <cell r="C389" t="str">
            <v>TRECHO B - 91/1 a 181/2</v>
          </cell>
          <cell r="D389" t="str">
            <v>168/1</v>
          </cell>
          <cell r="E389">
            <v>306.2</v>
          </cell>
          <cell r="F389">
            <v>167149.35999999996</v>
          </cell>
          <cell r="G389" t="str">
            <v>CR2</v>
          </cell>
          <cell r="I389" t="str">
            <v>MV-33</v>
          </cell>
          <cell r="J389" t="str">
            <v>22º2'36'' E</v>
          </cell>
          <cell r="M389">
            <v>38529</v>
          </cell>
          <cell r="N389">
            <v>38529</v>
          </cell>
        </row>
        <row r="390">
          <cell r="C390" t="str">
            <v>TRECHO B - 91/1 a 181/2</v>
          </cell>
          <cell r="D390" t="str">
            <v>168/2</v>
          </cell>
          <cell r="E390">
            <v>302.92</v>
          </cell>
          <cell r="F390">
            <v>167452.27999999997</v>
          </cell>
          <cell r="G390" t="str">
            <v>RA30</v>
          </cell>
          <cell r="I390" t="str">
            <v>MV-33</v>
          </cell>
          <cell r="J390" t="str">
            <v>MV-33</v>
          </cell>
          <cell r="K390" t="str">
            <v>22º2'36'' E</v>
          </cell>
          <cell r="M390">
            <v>38529</v>
          </cell>
          <cell r="N390">
            <v>38529</v>
          </cell>
          <cell r="O390">
            <v>38539</v>
          </cell>
        </row>
        <row r="391">
          <cell r="C391" t="str">
            <v>TRECHO B - 91/1 a 181/2</v>
          </cell>
          <cell r="D391" t="str">
            <v>168/3</v>
          </cell>
          <cell r="E391">
            <v>331.03</v>
          </cell>
          <cell r="F391">
            <v>167783.30999999997</v>
          </cell>
          <cell r="G391" t="str">
            <v>RS8</v>
          </cell>
          <cell r="M391">
            <v>38529</v>
          </cell>
          <cell r="N391">
            <v>38529</v>
          </cell>
        </row>
        <row r="392">
          <cell r="C392" t="str">
            <v>TRECHO B - 91/1 a 181/2</v>
          </cell>
          <cell r="D392" t="str">
            <v>169/1</v>
          </cell>
          <cell r="E392">
            <v>628.01</v>
          </cell>
          <cell r="F392">
            <v>168411.31999999998</v>
          </cell>
          <cell r="G392" t="str">
            <v>RS8</v>
          </cell>
          <cell r="M392">
            <v>38529</v>
          </cell>
          <cell r="N392">
            <v>38529</v>
          </cell>
          <cell r="O392">
            <v>38539</v>
          </cell>
        </row>
        <row r="393">
          <cell r="C393" t="str">
            <v>TRECHO B - 91/1 a 181/2</v>
          </cell>
          <cell r="D393" t="str">
            <v>169/2</v>
          </cell>
          <cell r="E393">
            <v>276.27</v>
          </cell>
          <cell r="F393">
            <v>168687.58999999997</v>
          </cell>
          <cell r="G393" t="str">
            <v>RS8</v>
          </cell>
          <cell r="M393">
            <v>38529</v>
          </cell>
          <cell r="N393">
            <v>38529</v>
          </cell>
          <cell r="O393">
            <v>38539</v>
          </cell>
        </row>
        <row r="394">
          <cell r="C394" t="str">
            <v>TRECHO B - 91/1 a 181/2</v>
          </cell>
          <cell r="D394" t="str">
            <v>169/3</v>
          </cell>
          <cell r="E394">
            <v>256.14</v>
          </cell>
          <cell r="F394">
            <v>168943.72999999998</v>
          </cell>
          <cell r="G394" t="str">
            <v>RS2</v>
          </cell>
          <cell r="M394">
            <v>38529</v>
          </cell>
          <cell r="N394">
            <v>38529</v>
          </cell>
          <cell r="O394">
            <v>38539</v>
          </cell>
        </row>
        <row r="395">
          <cell r="C395" t="str">
            <v>TRECHO B - 91/1 a 181/2</v>
          </cell>
          <cell r="D395" t="str">
            <v>170/1</v>
          </cell>
          <cell r="E395">
            <v>416.05</v>
          </cell>
          <cell r="F395">
            <v>169359.77999999997</v>
          </cell>
          <cell r="G395" t="str">
            <v>RS2</v>
          </cell>
          <cell r="I395" t="str">
            <v>MV-34</v>
          </cell>
          <cell r="J395" t="str">
            <v>02º17'27'' E</v>
          </cell>
          <cell r="M395">
            <v>38530</v>
          </cell>
          <cell r="N395">
            <v>38530</v>
          </cell>
          <cell r="O395">
            <v>38539</v>
          </cell>
        </row>
        <row r="396">
          <cell r="C396" t="str">
            <v>TRECHO B - 91/1 a 181/2</v>
          </cell>
          <cell r="D396" t="str">
            <v>170/2</v>
          </cell>
          <cell r="E396">
            <v>526.55999999999995</v>
          </cell>
          <cell r="F396">
            <v>169886.33999999997</v>
          </cell>
          <cell r="G396" t="str">
            <v>RS8</v>
          </cell>
          <cell r="I396" t="str">
            <v>MV-34</v>
          </cell>
          <cell r="J396" t="str">
            <v>MV-34</v>
          </cell>
          <cell r="K396" t="str">
            <v>02º17'27'' E</v>
          </cell>
          <cell r="M396">
            <v>38530</v>
          </cell>
          <cell r="N396">
            <v>38530</v>
          </cell>
          <cell r="O396">
            <v>38539</v>
          </cell>
        </row>
        <row r="397">
          <cell r="C397" t="str">
            <v>TRECHO B - 91/1 a 181/2</v>
          </cell>
          <cell r="D397" t="str">
            <v>171/1</v>
          </cell>
          <cell r="E397">
            <v>678.66</v>
          </cell>
          <cell r="F397">
            <v>170564.99999999997</v>
          </cell>
          <cell r="G397" t="str">
            <v>RS8</v>
          </cell>
          <cell r="I397" t="str">
            <v>MV-35</v>
          </cell>
          <cell r="J397" t="str">
            <v>MV-35</v>
          </cell>
          <cell r="K397" t="str">
            <v>05º33'41'' D</v>
          </cell>
          <cell r="M397">
            <v>38530</v>
          </cell>
          <cell r="N397">
            <v>38530</v>
          </cell>
          <cell r="O397">
            <v>38533</v>
          </cell>
        </row>
        <row r="398">
          <cell r="C398" t="str">
            <v>TRECHO B - 91/1 a 181/2</v>
          </cell>
          <cell r="D398" t="str">
            <v>171/2</v>
          </cell>
          <cell r="E398">
            <v>339.02</v>
          </cell>
          <cell r="F398">
            <v>170904.01999999996</v>
          </cell>
          <cell r="G398" t="str">
            <v>RS2</v>
          </cell>
          <cell r="I398" t="str">
            <v>MV-35-13</v>
          </cell>
          <cell r="J398" t="str">
            <v>00º11'43'' E</v>
          </cell>
          <cell r="M398">
            <v>38530</v>
          </cell>
          <cell r="N398">
            <v>38530</v>
          </cell>
          <cell r="O398">
            <v>38533</v>
          </cell>
        </row>
        <row r="399">
          <cell r="C399" t="str">
            <v>TRECHO B - 91/1 a 181/2</v>
          </cell>
          <cell r="D399" t="str">
            <v>172/1</v>
          </cell>
          <cell r="E399">
            <v>480.98</v>
          </cell>
          <cell r="F399">
            <v>171384.99999999997</v>
          </cell>
          <cell r="G399" t="str">
            <v>RS2</v>
          </cell>
          <cell r="I399" t="str">
            <v>MV-35-13</v>
          </cell>
          <cell r="J399" t="str">
            <v>MV-35-13</v>
          </cell>
          <cell r="K399" t="str">
            <v>00º11'43'' E</v>
          </cell>
          <cell r="M399">
            <v>38530</v>
          </cell>
          <cell r="N399">
            <v>38530</v>
          </cell>
          <cell r="O399">
            <v>38533</v>
          </cell>
        </row>
        <row r="400">
          <cell r="C400" t="str">
            <v>TRECHO B - 91/1 a 181/2</v>
          </cell>
          <cell r="D400" t="str">
            <v>172/2</v>
          </cell>
          <cell r="E400">
            <v>227.23</v>
          </cell>
          <cell r="F400">
            <v>171612.22999999998</v>
          </cell>
          <cell r="G400" t="str">
            <v>RS2</v>
          </cell>
          <cell r="I400" t="str">
            <v>MV-36-2</v>
          </cell>
          <cell r="J400" t="str">
            <v>MV-36-2</v>
          </cell>
          <cell r="K400" t="str">
            <v>00º21'34'' E</v>
          </cell>
          <cell r="M400">
            <v>38530</v>
          </cell>
          <cell r="N400">
            <v>38530</v>
          </cell>
          <cell r="O400">
            <v>38533</v>
          </cell>
          <cell r="T400">
            <v>38521</v>
          </cell>
        </row>
        <row r="401">
          <cell r="C401" t="str">
            <v>TRECHO B - 91/1 a 181/2</v>
          </cell>
          <cell r="D401" t="str">
            <v>173/1</v>
          </cell>
          <cell r="E401">
            <v>505.72</v>
          </cell>
          <cell r="F401">
            <v>172117.94999999998</v>
          </cell>
          <cell r="G401" t="str">
            <v>RS2</v>
          </cell>
          <cell r="M401">
            <v>38530</v>
          </cell>
          <cell r="N401">
            <v>38530</v>
          </cell>
          <cell r="O401">
            <v>38533</v>
          </cell>
          <cell r="T401">
            <v>38521</v>
          </cell>
        </row>
        <row r="402">
          <cell r="C402" t="str">
            <v>TRECHO B - 91/1 a 181/2</v>
          </cell>
          <cell r="D402" t="str">
            <v>173/2</v>
          </cell>
          <cell r="E402">
            <v>362.29</v>
          </cell>
          <cell r="F402">
            <v>172480.24</v>
          </cell>
          <cell r="G402" t="str">
            <v>CR2</v>
          </cell>
          <cell r="M402">
            <v>38530</v>
          </cell>
          <cell r="N402">
            <v>38530</v>
          </cell>
          <cell r="O402">
            <v>38533</v>
          </cell>
          <cell r="T402">
            <v>38521</v>
          </cell>
        </row>
        <row r="403">
          <cell r="C403" t="str">
            <v>TRECHO B - 91/1 a 181/2</v>
          </cell>
          <cell r="D403" t="str">
            <v>173/3</v>
          </cell>
          <cell r="E403">
            <v>335.56</v>
          </cell>
          <cell r="F403">
            <v>172815.8</v>
          </cell>
          <cell r="G403" t="str">
            <v>RS2</v>
          </cell>
          <cell r="M403">
            <v>38530</v>
          </cell>
          <cell r="N403">
            <v>38530</v>
          </cell>
          <cell r="O403">
            <v>38533</v>
          </cell>
          <cell r="T403">
            <v>38521</v>
          </cell>
        </row>
        <row r="404">
          <cell r="C404" t="str">
            <v>TRECHO B - 91/1 a 181/2</v>
          </cell>
          <cell r="D404" t="str">
            <v>174/1</v>
          </cell>
          <cell r="E404">
            <v>435.84</v>
          </cell>
          <cell r="F404">
            <v>173251.63999999998</v>
          </cell>
          <cell r="G404" t="str">
            <v>CR2</v>
          </cell>
          <cell r="M404">
            <v>38530</v>
          </cell>
          <cell r="N404">
            <v>38530</v>
          </cell>
          <cell r="O404">
            <v>38533</v>
          </cell>
          <cell r="T404">
            <v>38521</v>
          </cell>
        </row>
        <row r="405">
          <cell r="C405" t="str">
            <v>TRECHO B - 91/1 a 181/2</v>
          </cell>
          <cell r="D405" t="str">
            <v>174/2</v>
          </cell>
          <cell r="E405">
            <v>569.6</v>
          </cell>
          <cell r="F405">
            <v>173821.24</v>
          </cell>
          <cell r="G405" t="str">
            <v>CR2</v>
          </cell>
          <cell r="M405">
            <v>38530</v>
          </cell>
          <cell r="N405">
            <v>38530</v>
          </cell>
          <cell r="O405">
            <v>38534</v>
          </cell>
          <cell r="T405">
            <v>38521</v>
          </cell>
        </row>
        <row r="406">
          <cell r="C406" t="str">
            <v>TRECHO B - 91/1 a 181/2</v>
          </cell>
          <cell r="D406" t="str">
            <v>175/1</v>
          </cell>
          <cell r="E406">
            <v>470</v>
          </cell>
          <cell r="F406">
            <v>174291.24</v>
          </cell>
          <cell r="G406" t="str">
            <v>CR2</v>
          </cell>
          <cell r="M406">
            <v>38530</v>
          </cell>
          <cell r="N406">
            <v>38530</v>
          </cell>
          <cell r="O406">
            <v>38534</v>
          </cell>
          <cell r="T406">
            <v>38521</v>
          </cell>
        </row>
        <row r="407">
          <cell r="C407" t="str">
            <v>TRECHO B - 91/1 a 181/2</v>
          </cell>
          <cell r="D407" t="str">
            <v>175/2</v>
          </cell>
          <cell r="E407">
            <v>494</v>
          </cell>
          <cell r="F407">
            <v>174785.24</v>
          </cell>
          <cell r="G407" t="str">
            <v>RS2</v>
          </cell>
          <cell r="M407">
            <v>38530</v>
          </cell>
          <cell r="N407">
            <v>38530</v>
          </cell>
          <cell r="O407">
            <v>38534</v>
          </cell>
          <cell r="T407">
            <v>38521</v>
          </cell>
        </row>
        <row r="408">
          <cell r="C408" t="str">
            <v>TRECHO B - 91/1 a 181/2</v>
          </cell>
          <cell r="D408" t="str">
            <v>176/1</v>
          </cell>
          <cell r="E408">
            <v>478.86</v>
          </cell>
          <cell r="F408">
            <v>175264.09999999998</v>
          </cell>
          <cell r="G408" t="str">
            <v>RS2</v>
          </cell>
          <cell r="M408">
            <v>38530</v>
          </cell>
          <cell r="N408">
            <v>38530</v>
          </cell>
          <cell r="O408">
            <v>38534</v>
          </cell>
          <cell r="T408">
            <v>38522</v>
          </cell>
        </row>
        <row r="409">
          <cell r="C409" t="str">
            <v>TRECHO B - 91/1 a 181/2</v>
          </cell>
          <cell r="D409" t="str">
            <v>176/2</v>
          </cell>
          <cell r="E409">
            <v>133.9</v>
          </cell>
          <cell r="F409">
            <v>175397.99999999997</v>
          </cell>
          <cell r="G409" t="str">
            <v>RS2</v>
          </cell>
          <cell r="I409" t="str">
            <v>MV-37</v>
          </cell>
          <cell r="J409" t="str">
            <v>21º06'11'' D</v>
          </cell>
          <cell r="M409">
            <v>38530</v>
          </cell>
          <cell r="N409">
            <v>38530</v>
          </cell>
          <cell r="T409">
            <v>38522</v>
          </cell>
        </row>
        <row r="410">
          <cell r="C410" t="str">
            <v>TRECHO B - 91/1 a 181/2</v>
          </cell>
          <cell r="D410" t="str">
            <v>177/1</v>
          </cell>
          <cell r="E410">
            <v>628.32000000000005</v>
          </cell>
          <cell r="F410">
            <v>176026.31999999998</v>
          </cell>
          <cell r="G410" t="str">
            <v>RA30</v>
          </cell>
          <cell r="I410" t="str">
            <v>MV-37</v>
          </cell>
          <cell r="J410" t="str">
            <v>MV-37</v>
          </cell>
          <cell r="K410" t="str">
            <v>21º06'11'' D</v>
          </cell>
          <cell r="M410">
            <v>38530</v>
          </cell>
          <cell r="N410">
            <v>38530</v>
          </cell>
          <cell r="O410">
            <v>38540</v>
          </cell>
          <cell r="T410">
            <v>38522</v>
          </cell>
        </row>
        <row r="411">
          <cell r="C411" t="str">
            <v>TRECHO B - 91/1 a 181/2</v>
          </cell>
          <cell r="D411" t="str">
            <v>177/2</v>
          </cell>
          <cell r="E411">
            <v>380.78</v>
          </cell>
          <cell r="F411">
            <v>176407.09999999998</v>
          </cell>
          <cell r="G411" t="str">
            <v>RS2</v>
          </cell>
          <cell r="M411">
            <v>38530</v>
          </cell>
          <cell r="N411">
            <v>38530</v>
          </cell>
          <cell r="O411">
            <v>38540</v>
          </cell>
          <cell r="T411">
            <v>38522</v>
          </cell>
        </row>
        <row r="412">
          <cell r="C412" t="str">
            <v>TRECHO B - 91/1 a 181/2</v>
          </cell>
          <cell r="D412" t="str">
            <v>178/1</v>
          </cell>
          <cell r="E412">
            <v>597.14</v>
          </cell>
          <cell r="F412">
            <v>177004.24</v>
          </cell>
          <cell r="G412" t="str">
            <v>RS2</v>
          </cell>
          <cell r="I412" t="str">
            <v>MV-38</v>
          </cell>
          <cell r="J412" t="str">
            <v>03º52'15'' E</v>
          </cell>
          <cell r="M412">
            <v>38530</v>
          </cell>
          <cell r="N412">
            <v>38530</v>
          </cell>
          <cell r="O412">
            <v>38540</v>
          </cell>
          <cell r="T412">
            <v>38522</v>
          </cell>
        </row>
        <row r="413">
          <cell r="C413" t="str">
            <v>TRECHO B - 91/1 a 181/2</v>
          </cell>
          <cell r="D413" t="str">
            <v>178/2</v>
          </cell>
          <cell r="E413">
            <v>329.98</v>
          </cell>
          <cell r="F413">
            <v>177334.22</v>
          </cell>
          <cell r="G413" t="str">
            <v>RS8</v>
          </cell>
          <cell r="I413" t="str">
            <v>MV-38</v>
          </cell>
          <cell r="J413" t="str">
            <v>MV-38</v>
          </cell>
          <cell r="K413" t="str">
            <v>03º52'15'' E</v>
          </cell>
          <cell r="M413">
            <v>38530</v>
          </cell>
          <cell r="N413">
            <v>38530</v>
          </cell>
          <cell r="O413">
            <v>38534</v>
          </cell>
          <cell r="T413">
            <v>38522</v>
          </cell>
        </row>
        <row r="414">
          <cell r="C414" t="str">
            <v>TRECHO B - 91/1 a 181/2</v>
          </cell>
          <cell r="D414" t="str">
            <v>178/3</v>
          </cell>
          <cell r="E414">
            <v>531.08000000000004</v>
          </cell>
          <cell r="F414">
            <v>177865.3</v>
          </cell>
          <cell r="G414" t="str">
            <v>RS2</v>
          </cell>
          <cell r="M414">
            <v>38530</v>
          </cell>
          <cell r="N414">
            <v>38530</v>
          </cell>
          <cell r="O414">
            <v>38534</v>
          </cell>
        </row>
        <row r="415">
          <cell r="C415" t="str">
            <v>TRECHO B - 91/1 a 181/2</v>
          </cell>
          <cell r="D415" t="str">
            <v>179/1</v>
          </cell>
          <cell r="E415">
            <v>473.6</v>
          </cell>
          <cell r="F415">
            <v>178338.9</v>
          </cell>
          <cell r="G415" t="str">
            <v>RS2</v>
          </cell>
          <cell r="M415">
            <v>38530</v>
          </cell>
          <cell r="N415">
            <v>38530</v>
          </cell>
          <cell r="O415">
            <v>38534</v>
          </cell>
        </row>
        <row r="416">
          <cell r="C416" t="str">
            <v>TRECHO B - 91/1 a 181/2</v>
          </cell>
          <cell r="D416" t="str">
            <v>179/2</v>
          </cell>
          <cell r="E416">
            <v>564.42999999999995</v>
          </cell>
          <cell r="F416">
            <v>178903.33</v>
          </cell>
          <cell r="G416" t="str">
            <v>CR2</v>
          </cell>
          <cell r="M416">
            <v>38530</v>
          </cell>
          <cell r="N416">
            <v>38530</v>
          </cell>
          <cell r="O416">
            <v>38536</v>
          </cell>
        </row>
        <row r="417">
          <cell r="C417" t="str">
            <v>TRECHO B - 91/1 a 181/2</v>
          </cell>
          <cell r="D417" t="str">
            <v>180/1</v>
          </cell>
          <cell r="E417">
            <v>456.49</v>
          </cell>
          <cell r="F417">
            <v>179359.81999999998</v>
          </cell>
          <cell r="G417" t="str">
            <v>RS2</v>
          </cell>
          <cell r="I417" t="str">
            <v>MV-39</v>
          </cell>
          <cell r="J417" t="str">
            <v>04º27'30'' E</v>
          </cell>
          <cell r="M417">
            <v>38530</v>
          </cell>
          <cell r="N417">
            <v>38530</v>
          </cell>
          <cell r="O417">
            <v>38536</v>
          </cell>
        </row>
        <row r="418">
          <cell r="C418" t="str">
            <v>TRECHO B - 91/1 a 181/2</v>
          </cell>
          <cell r="D418" t="str">
            <v>180/2</v>
          </cell>
          <cell r="E418">
            <v>236.09</v>
          </cell>
          <cell r="F418">
            <v>179595.90999999997</v>
          </cell>
          <cell r="G418" t="str">
            <v>RS8</v>
          </cell>
          <cell r="I418" t="str">
            <v>MV-39</v>
          </cell>
          <cell r="J418" t="str">
            <v>MV-39</v>
          </cell>
          <cell r="K418" t="str">
            <v>04º27'30'' E</v>
          </cell>
          <cell r="M418">
            <v>38530</v>
          </cell>
          <cell r="N418">
            <v>38530</v>
          </cell>
          <cell r="O418">
            <v>38536</v>
          </cell>
        </row>
        <row r="419">
          <cell r="C419" t="str">
            <v>TRECHO B - 91/1 a 181/2</v>
          </cell>
          <cell r="D419" t="str">
            <v>180/3</v>
          </cell>
          <cell r="E419">
            <v>196.91</v>
          </cell>
          <cell r="F419">
            <v>179792.81999999998</v>
          </cell>
          <cell r="G419" t="str">
            <v>RS2</v>
          </cell>
          <cell r="M419">
            <v>38531</v>
          </cell>
          <cell r="N419">
            <v>38531</v>
          </cell>
          <cell r="O419">
            <v>38536</v>
          </cell>
        </row>
        <row r="420">
          <cell r="C420" t="str">
            <v>TRECHO B - 91/1 a 181/2</v>
          </cell>
          <cell r="D420" t="str">
            <v>181/1</v>
          </cell>
          <cell r="E420">
            <v>490.35</v>
          </cell>
          <cell r="F420">
            <v>180283.16999999998</v>
          </cell>
          <cell r="G420" t="str">
            <v>CR2</v>
          </cell>
          <cell r="M420">
            <v>38531</v>
          </cell>
          <cell r="N420">
            <v>38531</v>
          </cell>
          <cell r="O420">
            <v>38537</v>
          </cell>
        </row>
        <row r="421">
          <cell r="C421" t="str">
            <v>TRECHO B - 91/1 a 181/2</v>
          </cell>
          <cell r="D421" t="str">
            <v>181/2</v>
          </cell>
          <cell r="E421">
            <v>551.14</v>
          </cell>
          <cell r="F421">
            <v>180834.31</v>
          </cell>
          <cell r="G421" t="str">
            <v>RS2</v>
          </cell>
          <cell r="M421">
            <v>38531</v>
          </cell>
          <cell r="N421">
            <v>38531</v>
          </cell>
          <cell r="O421">
            <v>38536</v>
          </cell>
        </row>
        <row r="422">
          <cell r="C422" t="str">
            <v>TRECHO C - 182/1 a SE BIGUAÇU</v>
          </cell>
          <cell r="D422" t="str">
            <v>182/1</v>
          </cell>
          <cell r="E422">
            <v>340.72</v>
          </cell>
          <cell r="F422">
            <v>181175.03</v>
          </cell>
          <cell r="G422" t="str">
            <v>RS2</v>
          </cell>
          <cell r="M422">
            <v>38531</v>
          </cell>
          <cell r="N422">
            <v>38531</v>
          </cell>
          <cell r="O422">
            <v>38537</v>
          </cell>
        </row>
        <row r="423">
          <cell r="C423" t="str">
            <v>TRECHO C - 182/1 a SE BIGUAÇU</v>
          </cell>
          <cell r="D423" t="str">
            <v>182/2</v>
          </cell>
          <cell r="E423">
            <v>518.79</v>
          </cell>
          <cell r="F423">
            <v>181693.82</v>
          </cell>
          <cell r="G423" t="str">
            <v>RS2</v>
          </cell>
          <cell r="M423">
            <v>38531</v>
          </cell>
          <cell r="N423">
            <v>38531</v>
          </cell>
          <cell r="O423">
            <v>38537</v>
          </cell>
        </row>
        <row r="424">
          <cell r="C424" t="str">
            <v>TRECHO C - 182/1 a SE BIGUAÇU</v>
          </cell>
          <cell r="D424" t="str">
            <v>183/1</v>
          </cell>
          <cell r="E424">
            <v>333.42</v>
          </cell>
          <cell r="F424">
            <v>182027.24000000002</v>
          </cell>
          <cell r="G424" t="str">
            <v>RS2</v>
          </cell>
          <cell r="M424">
            <v>38531</v>
          </cell>
          <cell r="N424">
            <v>38531</v>
          </cell>
          <cell r="O424">
            <v>38537</v>
          </cell>
        </row>
        <row r="425">
          <cell r="C425" t="str">
            <v>TRECHO C - 182/1 a SE BIGUAÇU</v>
          </cell>
          <cell r="D425" t="str">
            <v>183/2</v>
          </cell>
          <cell r="E425">
            <v>350</v>
          </cell>
          <cell r="F425">
            <v>182377.24000000002</v>
          </cell>
          <cell r="G425" t="str">
            <v>RS2</v>
          </cell>
          <cell r="I425" t="str">
            <v>MV-40</v>
          </cell>
          <cell r="J425" t="str">
            <v>07º32'09'' E</v>
          </cell>
          <cell r="M425">
            <v>38531</v>
          </cell>
          <cell r="N425">
            <v>38531</v>
          </cell>
        </row>
        <row r="426">
          <cell r="C426" t="str">
            <v>TRECHO C - 182/1 a SE BIGUAÇU</v>
          </cell>
          <cell r="D426" t="str">
            <v>183/3</v>
          </cell>
          <cell r="E426">
            <v>199.7</v>
          </cell>
          <cell r="F426">
            <v>182576.94000000003</v>
          </cell>
          <cell r="G426" t="str">
            <v>RS8</v>
          </cell>
          <cell r="I426" t="str">
            <v>MV-40</v>
          </cell>
          <cell r="J426" t="str">
            <v>MV-40</v>
          </cell>
          <cell r="K426" t="str">
            <v>07º32'09'' E</v>
          </cell>
          <cell r="M426">
            <v>38531</v>
          </cell>
          <cell r="N426">
            <v>38531</v>
          </cell>
          <cell r="O426">
            <v>38537</v>
          </cell>
        </row>
        <row r="427">
          <cell r="C427" t="str">
            <v>TRECHO C - 182/1 a SE BIGUAÇU</v>
          </cell>
          <cell r="D427" t="str">
            <v>183/4</v>
          </cell>
          <cell r="E427">
            <v>401.89</v>
          </cell>
          <cell r="F427">
            <v>182978.83000000005</v>
          </cell>
          <cell r="G427" t="str">
            <v>RS2</v>
          </cell>
          <cell r="M427">
            <v>38531</v>
          </cell>
          <cell r="N427">
            <v>38531</v>
          </cell>
          <cell r="O427">
            <v>38537</v>
          </cell>
        </row>
        <row r="428">
          <cell r="C428" t="str">
            <v>TRECHO C - 182/1 a SE BIGUAÇU</v>
          </cell>
          <cell r="D428" t="str">
            <v>184/1</v>
          </cell>
          <cell r="E428">
            <v>554.54</v>
          </cell>
          <cell r="F428">
            <v>183533.37000000005</v>
          </cell>
          <cell r="G428" t="str">
            <v>CR2</v>
          </cell>
          <cell r="I428" t="str">
            <v>MV-41</v>
          </cell>
          <cell r="J428" t="str">
            <v>09º48'27'' E</v>
          </cell>
          <cell r="M428">
            <v>38531</v>
          </cell>
          <cell r="N428">
            <v>38531</v>
          </cell>
          <cell r="O428">
            <v>38537</v>
          </cell>
        </row>
        <row r="429">
          <cell r="C429" t="str">
            <v>TRECHO C - 182/1 a SE BIGUAÇU</v>
          </cell>
          <cell r="D429" t="str">
            <v>184/2</v>
          </cell>
          <cell r="E429">
            <v>430.81</v>
          </cell>
          <cell r="F429">
            <v>183964.18000000005</v>
          </cell>
          <cell r="G429" t="str">
            <v>RA30</v>
          </cell>
          <cell r="I429" t="str">
            <v>MV-41</v>
          </cell>
          <cell r="J429" t="str">
            <v>MV-41</v>
          </cell>
          <cell r="K429" t="str">
            <v>09º48'27'' E</v>
          </cell>
          <cell r="M429">
            <v>38531</v>
          </cell>
          <cell r="N429">
            <v>38531</v>
          </cell>
          <cell r="O429">
            <v>38537</v>
          </cell>
        </row>
        <row r="430">
          <cell r="C430" t="str">
            <v>TRECHO C - 182/1 a SE BIGUAÇU</v>
          </cell>
          <cell r="D430" t="str">
            <v>185/1</v>
          </cell>
          <cell r="E430">
            <v>401.57</v>
          </cell>
          <cell r="F430">
            <v>184365.75000000006</v>
          </cell>
          <cell r="G430" t="str">
            <v>RS2</v>
          </cell>
          <cell r="M430">
            <v>38531</v>
          </cell>
          <cell r="N430">
            <v>38531</v>
          </cell>
          <cell r="O430">
            <v>38537</v>
          </cell>
        </row>
        <row r="431">
          <cell r="C431" t="str">
            <v>TRECHO C - 182/1 a SE BIGUAÇU</v>
          </cell>
          <cell r="D431" t="str">
            <v>185/2</v>
          </cell>
          <cell r="E431">
            <v>406.27</v>
          </cell>
          <cell r="F431">
            <v>184772.02000000005</v>
          </cell>
          <cell r="G431" t="str">
            <v>CR2</v>
          </cell>
          <cell r="M431">
            <v>38531</v>
          </cell>
          <cell r="N431">
            <v>38531</v>
          </cell>
        </row>
        <row r="432">
          <cell r="C432" t="str">
            <v>TRECHO C - 182/1 a SE BIGUAÇU</v>
          </cell>
          <cell r="D432" t="str">
            <v>186/1</v>
          </cell>
          <cell r="E432">
            <v>325.91000000000003</v>
          </cell>
          <cell r="F432">
            <v>185097.93000000005</v>
          </cell>
          <cell r="G432" t="str">
            <v>RS2</v>
          </cell>
          <cell r="M432">
            <v>38531</v>
          </cell>
          <cell r="N432">
            <v>38531</v>
          </cell>
          <cell r="O432">
            <v>38537</v>
          </cell>
        </row>
        <row r="433">
          <cell r="C433" t="str">
            <v>TRECHO C - 182/1 a SE BIGUAÇU</v>
          </cell>
          <cell r="D433" t="str">
            <v>186/2</v>
          </cell>
          <cell r="E433">
            <v>346.76</v>
          </cell>
          <cell r="F433">
            <v>185444.69000000006</v>
          </cell>
          <cell r="G433" t="str">
            <v>RS2</v>
          </cell>
          <cell r="I433" t="str">
            <v>MV-42</v>
          </cell>
          <cell r="J433" t="str">
            <v>14º08'16'' D</v>
          </cell>
          <cell r="M433">
            <v>38531</v>
          </cell>
          <cell r="N433">
            <v>38531</v>
          </cell>
          <cell r="O433">
            <v>38537</v>
          </cell>
        </row>
        <row r="434">
          <cell r="C434" t="str">
            <v>TRECHO C - 182/1 a SE BIGUAÇU</v>
          </cell>
          <cell r="D434" t="str">
            <v>186/3</v>
          </cell>
          <cell r="E434">
            <v>251.2</v>
          </cell>
          <cell r="F434">
            <v>185695.89000000007</v>
          </cell>
          <cell r="G434" t="str">
            <v>RA30</v>
          </cell>
          <cell r="I434" t="str">
            <v>MV-42</v>
          </cell>
          <cell r="J434" t="str">
            <v>MV-42</v>
          </cell>
          <cell r="K434" t="str">
            <v>14º08'16'' D</v>
          </cell>
          <cell r="M434">
            <v>38531</v>
          </cell>
          <cell r="N434">
            <v>38531</v>
          </cell>
          <cell r="O434">
            <v>38537</v>
          </cell>
        </row>
        <row r="435">
          <cell r="C435" t="str">
            <v>TRECHO C - 182/1 a SE BIGUAÇU</v>
          </cell>
          <cell r="D435" t="str">
            <v>187/1</v>
          </cell>
          <cell r="E435">
            <v>537.35</v>
          </cell>
          <cell r="F435">
            <v>186233.24000000008</v>
          </cell>
          <cell r="G435" t="str">
            <v>RS2</v>
          </cell>
          <cell r="M435">
            <v>38531</v>
          </cell>
          <cell r="N435">
            <v>38531</v>
          </cell>
          <cell r="O435">
            <v>38538</v>
          </cell>
        </row>
        <row r="436">
          <cell r="C436" t="str">
            <v>TRECHO C - 182/1 a SE BIGUAÇU</v>
          </cell>
          <cell r="D436" t="str">
            <v>187/2</v>
          </cell>
          <cell r="E436">
            <v>311</v>
          </cell>
          <cell r="F436">
            <v>186544.24000000008</v>
          </cell>
          <cell r="G436" t="str">
            <v>CR2</v>
          </cell>
          <cell r="M436">
            <v>38531</v>
          </cell>
          <cell r="N436">
            <v>38531</v>
          </cell>
          <cell r="O436">
            <v>38538</v>
          </cell>
        </row>
        <row r="437">
          <cell r="C437" t="str">
            <v>TRECHO C - 182/1 a SE BIGUAÇU</v>
          </cell>
          <cell r="D437" t="str">
            <v>188/1</v>
          </cell>
          <cell r="E437">
            <v>557</v>
          </cell>
          <cell r="F437">
            <v>187101.24000000008</v>
          </cell>
          <cell r="G437" t="str">
            <v>RS2</v>
          </cell>
          <cell r="M437">
            <v>38531</v>
          </cell>
          <cell r="N437">
            <v>38531</v>
          </cell>
          <cell r="O437">
            <v>38538</v>
          </cell>
        </row>
        <row r="438">
          <cell r="C438" t="str">
            <v>TRECHO C - 182/1 a SE BIGUAÇU</v>
          </cell>
          <cell r="D438" t="str">
            <v>188/2</v>
          </cell>
          <cell r="E438">
            <v>515.87</v>
          </cell>
          <cell r="F438">
            <v>187617.11000000007</v>
          </cell>
          <cell r="G438" t="str">
            <v>RS2</v>
          </cell>
          <cell r="M438">
            <v>38531</v>
          </cell>
          <cell r="N438">
            <v>38531</v>
          </cell>
          <cell r="O438">
            <v>38538</v>
          </cell>
        </row>
        <row r="439">
          <cell r="C439" t="str">
            <v>TRECHO C - 182/1 a SE BIGUAÇU</v>
          </cell>
          <cell r="D439" t="str">
            <v>188/3</v>
          </cell>
          <cell r="E439">
            <v>346.21</v>
          </cell>
          <cell r="F439">
            <v>187963.32000000007</v>
          </cell>
          <cell r="G439" t="str">
            <v>CR2</v>
          </cell>
          <cell r="M439">
            <v>38532</v>
          </cell>
          <cell r="N439">
            <v>38532</v>
          </cell>
          <cell r="O439">
            <v>38538</v>
          </cell>
        </row>
        <row r="440">
          <cell r="C440" t="str">
            <v>TRECHO C - 182/1 a SE BIGUAÇU</v>
          </cell>
          <cell r="D440" t="str">
            <v>189/1</v>
          </cell>
          <cell r="E440">
            <v>380.17</v>
          </cell>
          <cell r="F440">
            <v>188343.49000000008</v>
          </cell>
          <cell r="G440" t="str">
            <v>RS2</v>
          </cell>
          <cell r="M440">
            <v>38532</v>
          </cell>
          <cell r="N440">
            <v>38532</v>
          </cell>
          <cell r="O440">
            <v>38538</v>
          </cell>
        </row>
        <row r="441">
          <cell r="C441" t="str">
            <v>TRECHO C - 182/1 a SE BIGUAÇU</v>
          </cell>
          <cell r="D441" t="str">
            <v>189/2</v>
          </cell>
          <cell r="E441">
            <v>644.97</v>
          </cell>
          <cell r="F441">
            <v>188988.46000000008</v>
          </cell>
          <cell r="G441" t="str">
            <v>RS8</v>
          </cell>
          <cell r="M441">
            <v>38532</v>
          </cell>
          <cell r="N441">
            <v>38532</v>
          </cell>
          <cell r="O441">
            <v>38538</v>
          </cell>
        </row>
        <row r="442">
          <cell r="C442" t="str">
            <v>TRECHO C - 182/1 a SE BIGUAÇU</v>
          </cell>
          <cell r="D442" t="str">
            <v>190/1</v>
          </cell>
          <cell r="E442">
            <v>501.64</v>
          </cell>
          <cell r="F442">
            <v>189490.10000000009</v>
          </cell>
          <cell r="G442" t="str">
            <v>CR2</v>
          </cell>
          <cell r="M442">
            <v>38532</v>
          </cell>
          <cell r="N442">
            <v>38532</v>
          </cell>
          <cell r="O442">
            <v>38538</v>
          </cell>
        </row>
        <row r="443">
          <cell r="C443" t="str">
            <v>TRECHO C - 182/1 a SE BIGUAÇU</v>
          </cell>
          <cell r="D443" t="str">
            <v>190/2</v>
          </cell>
          <cell r="E443">
            <v>397.67</v>
          </cell>
          <cell r="F443">
            <v>189887.77000000011</v>
          </cell>
          <cell r="G443" t="str">
            <v>CR2</v>
          </cell>
          <cell r="M443">
            <v>38532</v>
          </cell>
          <cell r="N443">
            <v>38532</v>
          </cell>
          <cell r="O443">
            <v>38538</v>
          </cell>
        </row>
        <row r="444">
          <cell r="C444" t="str">
            <v>TRECHO C - 182/1 a SE BIGUAÇU</v>
          </cell>
          <cell r="D444" t="str">
            <v>191/1</v>
          </cell>
          <cell r="E444">
            <v>383.56</v>
          </cell>
          <cell r="F444">
            <v>190271.3300000001</v>
          </cell>
          <cell r="G444" t="str">
            <v>CR2</v>
          </cell>
          <cell r="M444">
            <v>38532</v>
          </cell>
          <cell r="N444">
            <v>38532</v>
          </cell>
          <cell r="O444">
            <v>38538</v>
          </cell>
        </row>
        <row r="445">
          <cell r="C445" t="str">
            <v>TRECHO C - 182/1 a SE BIGUAÇU</v>
          </cell>
          <cell r="D445" t="str">
            <v>191/2</v>
          </cell>
          <cell r="E445">
            <v>474.63</v>
          </cell>
          <cell r="F445">
            <v>190745.96000000011</v>
          </cell>
          <cell r="G445" t="str">
            <v>CR2</v>
          </cell>
          <cell r="M445">
            <v>38532</v>
          </cell>
          <cell r="N445">
            <v>38532</v>
          </cell>
          <cell r="O445">
            <v>38538</v>
          </cell>
        </row>
        <row r="446">
          <cell r="C446" t="str">
            <v>TRECHO C - 182/1 a SE BIGUAÇU</v>
          </cell>
          <cell r="D446" t="str">
            <v>192/1</v>
          </cell>
          <cell r="E446">
            <v>429.39</v>
          </cell>
          <cell r="F446">
            <v>191175.35000000012</v>
          </cell>
          <cell r="G446" t="str">
            <v>CR2</v>
          </cell>
          <cell r="M446">
            <v>38532</v>
          </cell>
          <cell r="N446">
            <v>38532</v>
          </cell>
        </row>
        <row r="447">
          <cell r="C447" t="str">
            <v>TRECHO C - 182/1 a SE BIGUAÇU</v>
          </cell>
          <cell r="D447" t="str">
            <v>192/2</v>
          </cell>
          <cell r="E447">
            <v>416.79</v>
          </cell>
          <cell r="F447">
            <v>191592.14000000013</v>
          </cell>
          <cell r="G447" t="str">
            <v>CR2</v>
          </cell>
          <cell r="I447" t="str">
            <v>MV-43</v>
          </cell>
          <cell r="J447" t="str">
            <v>16º59'09'' E</v>
          </cell>
          <cell r="M447">
            <v>38532</v>
          </cell>
          <cell r="N447">
            <v>38532</v>
          </cell>
          <cell r="O447">
            <v>38539</v>
          </cell>
        </row>
        <row r="448">
          <cell r="C448" t="str">
            <v>TRECHO C - 182/1 a SE BIGUAÇU</v>
          </cell>
          <cell r="D448" t="str">
            <v>192/3</v>
          </cell>
          <cell r="E448">
            <v>347.63</v>
          </cell>
          <cell r="F448">
            <v>191939.77000000014</v>
          </cell>
          <cell r="G448" t="str">
            <v>RA30</v>
          </cell>
          <cell r="I448" t="str">
            <v>MV-43</v>
          </cell>
          <cell r="J448" t="str">
            <v>MV-43</v>
          </cell>
          <cell r="K448" t="str">
            <v>16º59'09'' E</v>
          </cell>
          <cell r="M448">
            <v>38532</v>
          </cell>
          <cell r="N448">
            <v>38532</v>
          </cell>
          <cell r="O448">
            <v>38539</v>
          </cell>
        </row>
        <row r="449">
          <cell r="C449" t="str">
            <v>TRECHO C - 182/1 a SE BIGUAÇU</v>
          </cell>
          <cell r="D449" t="str">
            <v>193/1</v>
          </cell>
          <cell r="E449">
            <v>651.09</v>
          </cell>
          <cell r="F449">
            <v>192590.86000000013</v>
          </cell>
          <cell r="G449" t="str">
            <v>RA30</v>
          </cell>
          <cell r="I449" t="str">
            <v>MV-44</v>
          </cell>
          <cell r="J449" t="str">
            <v>MV-44</v>
          </cell>
          <cell r="K449" t="str">
            <v>13º47'55'' D</v>
          </cell>
          <cell r="M449">
            <v>38532</v>
          </cell>
          <cell r="N449">
            <v>38532</v>
          </cell>
        </row>
        <row r="450">
          <cell r="C450" t="str">
            <v>TRECHO C - 182/1 a SE BIGUAÇU</v>
          </cell>
          <cell r="D450" t="str">
            <v>193/2</v>
          </cell>
          <cell r="E450">
            <v>299.77</v>
          </cell>
          <cell r="F450">
            <v>192890.63000000012</v>
          </cell>
          <cell r="G450" t="str">
            <v>CR2</v>
          </cell>
          <cell r="M450">
            <v>38530</v>
          </cell>
          <cell r="N450">
            <v>38530</v>
          </cell>
        </row>
        <row r="451">
          <cell r="C451" t="str">
            <v>TRECHO C - 182/1 a SE BIGUAÇU</v>
          </cell>
          <cell r="D451" t="str">
            <v>194/1</v>
          </cell>
          <cell r="E451">
            <v>358.59</v>
          </cell>
          <cell r="F451">
            <v>193249.22000000012</v>
          </cell>
          <cell r="G451" t="str">
            <v>CR2</v>
          </cell>
          <cell r="M451">
            <v>38530</v>
          </cell>
          <cell r="N451">
            <v>38530</v>
          </cell>
          <cell r="O451">
            <v>38540</v>
          </cell>
        </row>
        <row r="452">
          <cell r="C452" t="str">
            <v>TRECHO C - 182/1 a SE BIGUAÇU</v>
          </cell>
          <cell r="D452" t="str">
            <v>194/2</v>
          </cell>
          <cell r="E452">
            <v>263.97000000000003</v>
          </cell>
          <cell r="F452">
            <v>193513.19000000012</v>
          </cell>
          <cell r="G452" t="str">
            <v>CR2</v>
          </cell>
          <cell r="M452">
            <v>38530</v>
          </cell>
          <cell r="N452">
            <v>38530</v>
          </cell>
          <cell r="O452">
            <v>38539</v>
          </cell>
        </row>
        <row r="453">
          <cell r="C453" t="str">
            <v>TRECHO C - 182/1 a SE BIGUAÇU</v>
          </cell>
          <cell r="D453" t="str">
            <v>194/3</v>
          </cell>
          <cell r="E453">
            <v>448.71</v>
          </cell>
          <cell r="F453">
            <v>193961.90000000011</v>
          </cell>
          <cell r="G453" t="str">
            <v>CR2</v>
          </cell>
          <cell r="M453">
            <v>38530</v>
          </cell>
          <cell r="N453">
            <v>38530</v>
          </cell>
          <cell r="O453">
            <v>38539</v>
          </cell>
        </row>
        <row r="454">
          <cell r="C454" t="str">
            <v>TRECHO C - 182/1 a SE BIGUAÇU</v>
          </cell>
          <cell r="D454" t="str">
            <v>195/1</v>
          </cell>
          <cell r="E454">
            <v>493.87</v>
          </cell>
          <cell r="F454">
            <v>194455.77000000011</v>
          </cell>
          <cell r="G454" t="str">
            <v>CR2</v>
          </cell>
          <cell r="M454">
            <v>38530</v>
          </cell>
          <cell r="N454">
            <v>38530</v>
          </cell>
          <cell r="O454">
            <v>38539</v>
          </cell>
        </row>
        <row r="455">
          <cell r="C455" t="str">
            <v>TRECHO C - 182/1 a SE BIGUAÇU</v>
          </cell>
          <cell r="D455" t="str">
            <v>195/2</v>
          </cell>
          <cell r="E455">
            <v>423.17</v>
          </cell>
          <cell r="F455">
            <v>194878.94000000012</v>
          </cell>
          <cell r="G455" t="str">
            <v>RS2</v>
          </cell>
          <cell r="I455" t="str">
            <v>MV-45</v>
          </cell>
          <cell r="J455" t="str">
            <v>05º40'49'' D</v>
          </cell>
          <cell r="M455">
            <v>38531</v>
          </cell>
          <cell r="N455">
            <v>38531</v>
          </cell>
          <cell r="O455">
            <v>38539</v>
          </cell>
        </row>
        <row r="456">
          <cell r="C456" t="str">
            <v>TRECHO C - 182/1 a SE BIGUAÇU</v>
          </cell>
          <cell r="D456" t="str">
            <v>196/1</v>
          </cell>
          <cell r="E456">
            <v>304.58999999999997</v>
          </cell>
          <cell r="F456">
            <v>195183.53000000012</v>
          </cell>
          <cell r="G456" t="str">
            <v>RS8</v>
          </cell>
          <cell r="I456" t="str">
            <v>MV-45</v>
          </cell>
          <cell r="J456" t="str">
            <v>MV-45</v>
          </cell>
          <cell r="K456" t="str">
            <v>05º40'49'' D</v>
          </cell>
          <cell r="M456">
            <v>38531</v>
          </cell>
          <cell r="N456">
            <v>38531</v>
          </cell>
          <cell r="O456">
            <v>38539</v>
          </cell>
        </row>
        <row r="457">
          <cell r="C457" t="str">
            <v>TRECHO C - 182/1 a SE BIGUAÇU</v>
          </cell>
          <cell r="D457" t="str">
            <v>196/2</v>
          </cell>
          <cell r="E457">
            <v>343.89</v>
          </cell>
          <cell r="F457">
            <v>195527.42000000013</v>
          </cell>
          <cell r="G457" t="str">
            <v>CR2</v>
          </cell>
          <cell r="I457" t="str">
            <v>MV-45A</v>
          </cell>
          <cell r="J457" t="str">
            <v>04º51'49'' E</v>
          </cell>
          <cell r="M457">
            <v>38531</v>
          </cell>
          <cell r="N457">
            <v>38531</v>
          </cell>
          <cell r="O457">
            <v>38539</v>
          </cell>
        </row>
        <row r="458">
          <cell r="C458" t="str">
            <v>TRECHO C - 182/1 a SE BIGUAÇU</v>
          </cell>
          <cell r="D458" t="str">
            <v>196/3</v>
          </cell>
          <cell r="E458">
            <v>455.24</v>
          </cell>
          <cell r="F458">
            <v>195982.66000000012</v>
          </cell>
          <cell r="G458" t="str">
            <v>RS8</v>
          </cell>
          <cell r="I458" t="str">
            <v>MV-45A</v>
          </cell>
          <cell r="J458" t="str">
            <v>MV-45A</v>
          </cell>
          <cell r="K458" t="str">
            <v>04º51'49'' E</v>
          </cell>
          <cell r="M458">
            <v>38531</v>
          </cell>
          <cell r="N458">
            <v>38531</v>
          </cell>
          <cell r="O458">
            <v>38539</v>
          </cell>
        </row>
        <row r="459">
          <cell r="C459" t="str">
            <v>TRECHO C - 182/1 a SE BIGUAÇU</v>
          </cell>
          <cell r="D459" t="str">
            <v>197/1</v>
          </cell>
          <cell r="E459">
            <v>312.05</v>
          </cell>
          <cell r="F459">
            <v>196294.71000000011</v>
          </cell>
          <cell r="G459" t="str">
            <v>RS2</v>
          </cell>
          <cell r="I459" t="str">
            <v>MV-46</v>
          </cell>
          <cell r="J459" t="str">
            <v>MV-46</v>
          </cell>
          <cell r="K459" t="str">
            <v>01º01'07'' D</v>
          </cell>
          <cell r="M459">
            <v>38530</v>
          </cell>
          <cell r="N459">
            <v>38530</v>
          </cell>
          <cell r="O459">
            <v>38538</v>
          </cell>
        </row>
        <row r="460">
          <cell r="C460" t="str">
            <v>TRECHO C - 182/1 a SE BIGUAÇU</v>
          </cell>
          <cell r="D460" t="str">
            <v>197/2</v>
          </cell>
          <cell r="E460">
            <v>449.79</v>
          </cell>
          <cell r="F460">
            <v>196744.50000000012</v>
          </cell>
          <cell r="G460" t="str">
            <v>RS2</v>
          </cell>
          <cell r="I460" t="str">
            <v>MV-47</v>
          </cell>
          <cell r="J460" t="str">
            <v>03º31'21'' D</v>
          </cell>
          <cell r="M460">
            <v>38531</v>
          </cell>
          <cell r="N460">
            <v>38531</v>
          </cell>
          <cell r="O460">
            <v>38538</v>
          </cell>
        </row>
        <row r="461">
          <cell r="C461" t="str">
            <v>TRECHO C - 182/1 a SE BIGUAÇU</v>
          </cell>
          <cell r="D461" t="str">
            <v>198/1</v>
          </cell>
          <cell r="E461">
            <v>274.05</v>
          </cell>
          <cell r="F461">
            <v>197018.5500000001</v>
          </cell>
          <cell r="G461" t="str">
            <v>RS8</v>
          </cell>
          <cell r="I461" t="str">
            <v>MV-47</v>
          </cell>
          <cell r="J461" t="str">
            <v>MV-47</v>
          </cell>
          <cell r="K461" t="str">
            <v>03º31'21'' D</v>
          </cell>
          <cell r="M461">
            <v>38531</v>
          </cell>
          <cell r="N461">
            <v>38531</v>
          </cell>
          <cell r="O461">
            <v>38538</v>
          </cell>
        </row>
        <row r="462">
          <cell r="C462" t="str">
            <v>TRECHO C - 182/1 a SE BIGUAÇU</v>
          </cell>
          <cell r="D462" t="str">
            <v>198/2</v>
          </cell>
          <cell r="E462">
            <v>297.23</v>
          </cell>
          <cell r="F462">
            <v>197315.78000000012</v>
          </cell>
          <cell r="G462" t="str">
            <v>RS2</v>
          </cell>
          <cell r="I462" t="str">
            <v>MV-48</v>
          </cell>
          <cell r="J462" t="str">
            <v>04º05'14'' E</v>
          </cell>
          <cell r="M462">
            <v>38531</v>
          </cell>
          <cell r="N462">
            <v>38531</v>
          </cell>
          <cell r="O462">
            <v>38538</v>
          </cell>
        </row>
        <row r="463">
          <cell r="C463" t="str">
            <v>TRECHO C - 182/1 a SE BIGUAÇU</v>
          </cell>
          <cell r="D463" t="str">
            <v>198/3</v>
          </cell>
          <cell r="E463">
            <v>276.45999999999998</v>
          </cell>
          <cell r="F463">
            <v>197592.24000000011</v>
          </cell>
          <cell r="G463" t="str">
            <v>RS8</v>
          </cell>
          <cell r="I463" t="str">
            <v>MV-48</v>
          </cell>
          <cell r="J463" t="str">
            <v>MV-48</v>
          </cell>
          <cell r="K463" t="str">
            <v>04º05'14'' E</v>
          </cell>
          <cell r="M463">
            <v>38531</v>
          </cell>
          <cell r="N463">
            <v>38531</v>
          </cell>
          <cell r="O463">
            <v>38538</v>
          </cell>
        </row>
        <row r="464">
          <cell r="C464" t="str">
            <v>TRECHO C - 182/1 a SE BIGUAÇU</v>
          </cell>
          <cell r="D464" t="str">
            <v>199/1</v>
          </cell>
          <cell r="E464">
            <v>445.59</v>
          </cell>
          <cell r="F464">
            <v>198037.8300000001</v>
          </cell>
          <cell r="G464" t="str">
            <v>RS2</v>
          </cell>
          <cell r="M464">
            <v>38532</v>
          </cell>
          <cell r="N464">
            <v>38532</v>
          </cell>
          <cell r="O464">
            <v>38538</v>
          </cell>
        </row>
        <row r="465">
          <cell r="C465" t="str">
            <v>TRECHO C - 182/1 a SE BIGUAÇU</v>
          </cell>
          <cell r="D465" t="str">
            <v>199/2</v>
          </cell>
          <cell r="E465">
            <v>495.88</v>
          </cell>
          <cell r="F465">
            <v>198533.71000000011</v>
          </cell>
          <cell r="G465" t="str">
            <v>RS2</v>
          </cell>
          <cell r="M465">
            <v>38532</v>
          </cell>
          <cell r="N465">
            <v>38532</v>
          </cell>
          <cell r="O465">
            <v>38538</v>
          </cell>
        </row>
        <row r="466">
          <cell r="C466" t="str">
            <v>TRECHO C - 182/1 a SE BIGUAÇU</v>
          </cell>
          <cell r="D466" t="str">
            <v>199/3</v>
          </cell>
          <cell r="E466">
            <v>321.33999999999997</v>
          </cell>
          <cell r="F466">
            <v>198855.0500000001</v>
          </cell>
          <cell r="G466" t="str">
            <v>CR2</v>
          </cell>
          <cell r="I466" t="str">
            <v>MV-49</v>
          </cell>
          <cell r="J466" t="str">
            <v>06º59'07'' D</v>
          </cell>
          <cell r="M466">
            <v>38532</v>
          </cell>
          <cell r="N466">
            <v>38532</v>
          </cell>
          <cell r="O466">
            <v>38537</v>
          </cell>
        </row>
        <row r="467">
          <cell r="C467" t="str">
            <v>TRECHO C - 182/1 a SE BIGUAÇU</v>
          </cell>
          <cell r="D467" t="str">
            <v>200/1</v>
          </cell>
          <cell r="E467">
            <v>443.61</v>
          </cell>
          <cell r="F467">
            <v>199298.66000000009</v>
          </cell>
          <cell r="G467" t="str">
            <v>RS8</v>
          </cell>
          <cell r="I467" t="str">
            <v>MV-49</v>
          </cell>
          <cell r="J467" t="str">
            <v>MV-49</v>
          </cell>
          <cell r="K467" t="str">
            <v>06º59'07'' D</v>
          </cell>
          <cell r="M467">
            <v>38532</v>
          </cell>
          <cell r="N467">
            <v>38532</v>
          </cell>
          <cell r="O467">
            <v>38537</v>
          </cell>
        </row>
        <row r="468">
          <cell r="C468" t="str">
            <v>TRECHO C - 182/1 a SE BIGUAÇU</v>
          </cell>
          <cell r="D468" t="str">
            <v>201/1</v>
          </cell>
          <cell r="E468">
            <v>765.87</v>
          </cell>
          <cell r="F468">
            <v>200064.53000000009</v>
          </cell>
          <cell r="G468" t="str">
            <v>RS8</v>
          </cell>
          <cell r="M468">
            <v>38532</v>
          </cell>
          <cell r="N468">
            <v>38532</v>
          </cell>
          <cell r="O468">
            <v>38537</v>
          </cell>
        </row>
        <row r="469">
          <cell r="C469" t="str">
            <v>TRECHO C - 182/1 a SE BIGUAÇU</v>
          </cell>
          <cell r="D469" t="str">
            <v>201/2</v>
          </cell>
          <cell r="E469">
            <v>617.05999999999995</v>
          </cell>
          <cell r="F469">
            <v>200681.59000000008</v>
          </cell>
          <cell r="G469" t="str">
            <v>RS2</v>
          </cell>
          <cell r="M469">
            <v>38532</v>
          </cell>
          <cell r="N469">
            <v>38532</v>
          </cell>
          <cell r="O469">
            <v>38534</v>
          </cell>
        </row>
        <row r="470">
          <cell r="C470" t="str">
            <v>TRECHO C - 182/1 a SE BIGUAÇU</v>
          </cell>
          <cell r="D470" t="str">
            <v>202/1</v>
          </cell>
          <cell r="E470">
            <v>516.70000000000005</v>
          </cell>
          <cell r="F470">
            <v>201198.2900000001</v>
          </cell>
          <cell r="G470" t="str">
            <v>RS2</v>
          </cell>
          <cell r="M470">
            <v>38532</v>
          </cell>
          <cell r="N470">
            <v>38532</v>
          </cell>
          <cell r="O470">
            <v>38537</v>
          </cell>
        </row>
        <row r="471">
          <cell r="C471" t="str">
            <v>TRECHO C - 182/1 a SE BIGUAÇU</v>
          </cell>
          <cell r="D471" t="str">
            <v>202/2</v>
          </cell>
          <cell r="E471">
            <v>602.46</v>
          </cell>
          <cell r="F471">
            <v>201800.75000000009</v>
          </cell>
          <cell r="G471" t="str">
            <v>RS2</v>
          </cell>
          <cell r="M471">
            <v>38532</v>
          </cell>
          <cell r="N471">
            <v>38532</v>
          </cell>
          <cell r="O471">
            <v>38537</v>
          </cell>
        </row>
        <row r="472">
          <cell r="C472" t="str">
            <v>TRECHO C - 182/1 a SE BIGUAÇU</v>
          </cell>
          <cell r="D472" t="str">
            <v>203/1</v>
          </cell>
          <cell r="E472">
            <v>326.43</v>
          </cell>
          <cell r="F472">
            <v>202127.18000000008</v>
          </cell>
          <cell r="G472" t="str">
            <v>CR2</v>
          </cell>
          <cell r="M472">
            <v>38532</v>
          </cell>
          <cell r="N472">
            <v>38532</v>
          </cell>
          <cell r="O472">
            <v>38537</v>
          </cell>
        </row>
        <row r="473">
          <cell r="C473" t="str">
            <v>TRECHO C - 182/1 a SE BIGUAÇU</v>
          </cell>
          <cell r="D473" t="str">
            <v>203/2</v>
          </cell>
          <cell r="E473">
            <v>477.58</v>
          </cell>
          <cell r="F473">
            <v>202604.76000000007</v>
          </cell>
          <cell r="G473" t="str">
            <v>CR2</v>
          </cell>
          <cell r="M473">
            <v>38532</v>
          </cell>
          <cell r="N473">
            <v>38532</v>
          </cell>
          <cell r="O473">
            <v>38537</v>
          </cell>
        </row>
        <row r="474">
          <cell r="C474" t="str">
            <v>TRECHO C - 182/1 a SE BIGUAÇU</v>
          </cell>
          <cell r="D474" t="str">
            <v>204/1</v>
          </cell>
          <cell r="E474">
            <v>535.85</v>
          </cell>
          <cell r="F474">
            <v>203140.61000000007</v>
          </cell>
          <cell r="G474" t="str">
            <v>CR2</v>
          </cell>
          <cell r="I474" t="str">
            <v>MV-50</v>
          </cell>
          <cell r="J474" t="str">
            <v>04º54'25'' E</v>
          </cell>
          <cell r="M474">
            <v>38532</v>
          </cell>
          <cell r="N474">
            <v>38532</v>
          </cell>
          <cell r="O474">
            <v>38537</v>
          </cell>
        </row>
        <row r="475">
          <cell r="C475" t="str">
            <v>TRECHO C - 182/1 a SE BIGUAÇU</v>
          </cell>
          <cell r="D475" t="str">
            <v>204/2</v>
          </cell>
          <cell r="E475">
            <v>355.21</v>
          </cell>
          <cell r="F475">
            <v>203495.82000000007</v>
          </cell>
          <cell r="G475" t="str">
            <v>RS8</v>
          </cell>
          <cell r="I475" t="str">
            <v>MV-50</v>
          </cell>
          <cell r="J475" t="str">
            <v>MV-50</v>
          </cell>
          <cell r="K475" t="str">
            <v>04º54'25'' E</v>
          </cell>
          <cell r="M475">
            <v>38532</v>
          </cell>
          <cell r="N475">
            <v>38532</v>
          </cell>
          <cell r="O475">
            <v>38537</v>
          </cell>
        </row>
        <row r="476">
          <cell r="C476" t="str">
            <v>TRECHO C - 182/1 a SE BIGUAÇU</v>
          </cell>
          <cell r="D476" t="str">
            <v>204/3</v>
          </cell>
          <cell r="E476">
            <v>249.91</v>
          </cell>
          <cell r="F476">
            <v>203745.73000000007</v>
          </cell>
          <cell r="G476" t="str">
            <v>CR2</v>
          </cell>
          <cell r="M476">
            <v>38532</v>
          </cell>
          <cell r="N476">
            <v>38532</v>
          </cell>
          <cell r="O476">
            <v>38537</v>
          </cell>
        </row>
        <row r="477">
          <cell r="C477" t="str">
            <v>TRECHO C - 182/1 a SE BIGUAÇU</v>
          </cell>
          <cell r="D477" t="str">
            <v>205/1</v>
          </cell>
          <cell r="E477">
            <v>504.84</v>
          </cell>
          <cell r="F477">
            <v>204250.57000000007</v>
          </cell>
          <cell r="G477" t="str">
            <v>CR2</v>
          </cell>
          <cell r="M477">
            <v>38532</v>
          </cell>
          <cell r="N477">
            <v>38532</v>
          </cell>
          <cell r="O477">
            <v>38534</v>
          </cell>
        </row>
        <row r="478">
          <cell r="C478" t="str">
            <v>TRECHO C - 182/1 a SE BIGUAÇU</v>
          </cell>
          <cell r="D478" t="str">
            <v>205/2</v>
          </cell>
          <cell r="E478">
            <v>470.82</v>
          </cell>
          <cell r="F478">
            <v>204721.39000000007</v>
          </cell>
          <cell r="G478" t="str">
            <v>CR2</v>
          </cell>
          <cell r="I478" t="str">
            <v>MV-51</v>
          </cell>
          <cell r="J478" t="str">
            <v>08º16'44'' D</v>
          </cell>
          <cell r="M478">
            <v>38532</v>
          </cell>
          <cell r="N478">
            <v>38532</v>
          </cell>
          <cell r="O478">
            <v>38537</v>
          </cell>
        </row>
        <row r="479">
          <cell r="C479" t="str">
            <v>TRECHO C - 182/1 a SE BIGUAÇU</v>
          </cell>
          <cell r="D479" t="str">
            <v>205/3</v>
          </cell>
          <cell r="E479">
            <v>228.08</v>
          </cell>
          <cell r="F479">
            <v>204949.47000000006</v>
          </cell>
          <cell r="G479" t="str">
            <v>RA30</v>
          </cell>
          <cell r="I479" t="str">
            <v>MV-51</v>
          </cell>
          <cell r="J479" t="str">
            <v>MV-51</v>
          </cell>
          <cell r="K479" t="str">
            <v>08º16'44'' D</v>
          </cell>
          <cell r="M479">
            <v>38532</v>
          </cell>
          <cell r="N479">
            <v>38532</v>
          </cell>
          <cell r="O479">
            <v>38537</v>
          </cell>
        </row>
        <row r="480">
          <cell r="C480" t="str">
            <v>TRECHO C - 182/1 a SE BIGUAÇU</v>
          </cell>
          <cell r="D480" t="str">
            <v>206/1</v>
          </cell>
          <cell r="E480">
            <v>330.66</v>
          </cell>
          <cell r="F480">
            <v>205280.13000000006</v>
          </cell>
          <cell r="G480" t="str">
            <v>CR2</v>
          </cell>
          <cell r="M480">
            <v>38532</v>
          </cell>
          <cell r="N480">
            <v>38532</v>
          </cell>
          <cell r="O480">
            <v>38534</v>
          </cell>
        </row>
        <row r="481">
          <cell r="C481" t="str">
            <v>TRECHO C - 182/1 a SE BIGUAÇU</v>
          </cell>
          <cell r="D481" t="str">
            <v>206/2</v>
          </cell>
          <cell r="E481">
            <v>599.44000000000005</v>
          </cell>
          <cell r="F481">
            <v>205879.57000000007</v>
          </cell>
          <cell r="G481" t="str">
            <v>RS8</v>
          </cell>
          <cell r="M481">
            <v>38532</v>
          </cell>
          <cell r="N481">
            <v>38532</v>
          </cell>
          <cell r="O481">
            <v>38534</v>
          </cell>
        </row>
        <row r="482">
          <cell r="C482" t="str">
            <v>TRECHO C - 182/1 a SE BIGUAÇU</v>
          </cell>
          <cell r="D482" t="str">
            <v>207/1</v>
          </cell>
          <cell r="E482">
            <v>611.91999999999996</v>
          </cell>
          <cell r="F482">
            <v>206491.49000000008</v>
          </cell>
          <cell r="G482" t="str">
            <v>RS2</v>
          </cell>
          <cell r="M482">
            <v>38532</v>
          </cell>
          <cell r="N482">
            <v>38532</v>
          </cell>
          <cell r="O482">
            <v>38534</v>
          </cell>
        </row>
        <row r="483">
          <cell r="C483" t="str">
            <v>TRECHO C - 182/1 a SE BIGUAÇU</v>
          </cell>
          <cell r="D483" t="str">
            <v>208/1</v>
          </cell>
          <cell r="E483">
            <v>512</v>
          </cell>
          <cell r="F483">
            <v>207003.49000000008</v>
          </cell>
          <cell r="G483" t="str">
            <v>RS2</v>
          </cell>
          <cell r="M483">
            <v>38532</v>
          </cell>
          <cell r="N483">
            <v>38532</v>
          </cell>
          <cell r="O483">
            <v>38540</v>
          </cell>
        </row>
        <row r="484">
          <cell r="C484" t="str">
            <v>TRECHO C - 182/1 a SE BIGUAÇU</v>
          </cell>
          <cell r="D484" t="str">
            <v>208/2</v>
          </cell>
          <cell r="E484">
            <v>279.82</v>
          </cell>
          <cell r="F484">
            <v>207283.31000000008</v>
          </cell>
          <cell r="G484" t="str">
            <v>RS2</v>
          </cell>
          <cell r="I484" t="str">
            <v>MV-52</v>
          </cell>
          <cell r="J484" t="str">
            <v>12º48'53'' E</v>
          </cell>
          <cell r="M484">
            <v>38532</v>
          </cell>
          <cell r="N484">
            <v>38532</v>
          </cell>
          <cell r="O484">
            <v>38540</v>
          </cell>
        </row>
        <row r="485">
          <cell r="C485" t="str">
            <v>TRECHO C - 182/1 a SE BIGUAÇU</v>
          </cell>
          <cell r="D485" t="str">
            <v>208/3</v>
          </cell>
          <cell r="E485">
            <v>706.37</v>
          </cell>
          <cell r="F485">
            <v>207989.68000000008</v>
          </cell>
          <cell r="G485" t="str">
            <v>RA30</v>
          </cell>
          <cell r="I485" t="str">
            <v>MV-52</v>
          </cell>
          <cell r="J485" t="str">
            <v>MV-52</v>
          </cell>
          <cell r="K485" t="str">
            <v>12º48'53'' E</v>
          </cell>
          <cell r="M485">
            <v>38533</v>
          </cell>
          <cell r="N485">
            <v>38533</v>
          </cell>
          <cell r="O485">
            <v>38540</v>
          </cell>
        </row>
        <row r="486">
          <cell r="C486" t="str">
            <v>TRECHO C - 182/1 a SE BIGUAÇU</v>
          </cell>
          <cell r="D486" t="str">
            <v>209/1</v>
          </cell>
          <cell r="E486">
            <v>511.11</v>
          </cell>
          <cell r="F486">
            <v>208500.79000000007</v>
          </cell>
          <cell r="G486" t="str">
            <v>CR2</v>
          </cell>
          <cell r="M486">
            <v>38533</v>
          </cell>
          <cell r="N486">
            <v>38533</v>
          </cell>
          <cell r="O486">
            <v>38534</v>
          </cell>
        </row>
        <row r="487">
          <cell r="C487" t="str">
            <v>TRECHO C - 182/1 a SE BIGUAÇU</v>
          </cell>
          <cell r="D487" t="str">
            <v>209/2</v>
          </cell>
          <cell r="E487">
            <v>411.53</v>
          </cell>
          <cell r="F487">
            <v>208912.32000000007</v>
          </cell>
          <cell r="G487" t="str">
            <v>CR2</v>
          </cell>
          <cell r="M487">
            <v>38533</v>
          </cell>
          <cell r="N487">
            <v>38533</v>
          </cell>
          <cell r="O487">
            <v>38534</v>
          </cell>
        </row>
        <row r="488">
          <cell r="C488" t="str">
            <v>TRECHO C - 182/1 a SE BIGUAÇU</v>
          </cell>
          <cell r="D488" t="str">
            <v>210/1</v>
          </cell>
          <cell r="E488">
            <v>404.49</v>
          </cell>
          <cell r="F488">
            <v>209316.81000000006</v>
          </cell>
          <cell r="G488" t="str">
            <v>CR2</v>
          </cell>
          <cell r="M488">
            <v>38533</v>
          </cell>
          <cell r="N488">
            <v>38533</v>
          </cell>
          <cell r="O488">
            <v>38534</v>
          </cell>
        </row>
        <row r="489">
          <cell r="C489" t="str">
            <v>TRECHO C - 182/1 a SE BIGUAÇU</v>
          </cell>
          <cell r="D489" t="str">
            <v>210/2</v>
          </cell>
          <cell r="E489">
            <v>384.83</v>
          </cell>
          <cell r="F489">
            <v>209701.64000000004</v>
          </cell>
          <cell r="G489" t="str">
            <v>CR2</v>
          </cell>
          <cell r="M489">
            <v>38533</v>
          </cell>
          <cell r="N489">
            <v>38533</v>
          </cell>
          <cell r="O489">
            <v>38534</v>
          </cell>
        </row>
        <row r="490">
          <cell r="C490" t="str">
            <v>TRECHO C - 182/1 a SE BIGUAÇU</v>
          </cell>
          <cell r="D490" t="str">
            <v>211/1</v>
          </cell>
          <cell r="E490">
            <v>331.37</v>
          </cell>
          <cell r="F490">
            <v>210033.01000000004</v>
          </cell>
          <cell r="G490" t="str">
            <v>RS2</v>
          </cell>
          <cell r="M490">
            <v>38533</v>
          </cell>
          <cell r="N490">
            <v>38533</v>
          </cell>
          <cell r="O490">
            <v>38534</v>
          </cell>
        </row>
        <row r="491">
          <cell r="C491" t="str">
            <v>TRECHO C - 182/1 a SE BIGUAÇU</v>
          </cell>
          <cell r="D491" t="str">
            <v>211/2</v>
          </cell>
          <cell r="E491">
            <v>541.58000000000004</v>
          </cell>
          <cell r="F491">
            <v>210574.59000000003</v>
          </cell>
          <cell r="G491" t="str">
            <v>RS2</v>
          </cell>
          <cell r="M491">
            <v>38533</v>
          </cell>
          <cell r="N491">
            <v>38533</v>
          </cell>
          <cell r="O491">
            <v>38534</v>
          </cell>
        </row>
        <row r="492">
          <cell r="C492" t="str">
            <v>TRECHO C - 182/1 a SE BIGUAÇU</v>
          </cell>
          <cell r="D492" t="str">
            <v>211/3</v>
          </cell>
          <cell r="E492">
            <v>240.42</v>
          </cell>
          <cell r="F492">
            <v>210815.01000000004</v>
          </cell>
          <cell r="G492" t="str">
            <v>RS2</v>
          </cell>
          <cell r="M492">
            <v>38533</v>
          </cell>
          <cell r="N492">
            <v>38533</v>
          </cell>
          <cell r="O492">
            <v>38533</v>
          </cell>
        </row>
        <row r="493">
          <cell r="C493" t="str">
            <v>TRECHO C - 182/1 a SE BIGUAÇU</v>
          </cell>
          <cell r="D493" t="str">
            <v>212/1</v>
          </cell>
          <cell r="E493">
            <v>390.3</v>
          </cell>
          <cell r="F493">
            <v>211205.31000000003</v>
          </cell>
          <cell r="G493" t="str">
            <v>RS2</v>
          </cell>
          <cell r="M493">
            <v>38533</v>
          </cell>
          <cell r="N493">
            <v>38533</v>
          </cell>
          <cell r="O493">
            <v>38533</v>
          </cell>
        </row>
        <row r="494">
          <cell r="C494" t="str">
            <v>TRECHO C - 182/1 a SE BIGUAÇU</v>
          </cell>
          <cell r="D494" t="str">
            <v>212/2</v>
          </cell>
          <cell r="E494">
            <v>506.11</v>
          </cell>
          <cell r="F494">
            <v>211711.42</v>
          </cell>
          <cell r="G494" t="str">
            <v>RS8</v>
          </cell>
          <cell r="M494">
            <v>38533</v>
          </cell>
          <cell r="N494">
            <v>38533</v>
          </cell>
          <cell r="O494">
            <v>38533</v>
          </cell>
        </row>
        <row r="495">
          <cell r="C495" t="str">
            <v>TRECHO C - 182/1 a SE BIGUAÇU</v>
          </cell>
          <cell r="D495" t="str">
            <v>213/1</v>
          </cell>
          <cell r="E495">
            <v>632.29</v>
          </cell>
          <cell r="F495">
            <v>212343.71000000002</v>
          </cell>
          <cell r="G495" t="str">
            <v>RS2</v>
          </cell>
          <cell r="M495">
            <v>38532</v>
          </cell>
          <cell r="N495">
            <v>38532</v>
          </cell>
          <cell r="O495">
            <v>38533</v>
          </cell>
        </row>
        <row r="496">
          <cell r="C496" t="str">
            <v>TRECHO C - 182/1 a SE BIGUAÇU</v>
          </cell>
          <cell r="D496" t="str">
            <v>213/2</v>
          </cell>
          <cell r="E496">
            <v>456.84</v>
          </cell>
          <cell r="F496">
            <v>212800.55000000002</v>
          </cell>
          <cell r="G496" t="str">
            <v>CR2</v>
          </cell>
          <cell r="I496" t="str">
            <v>MV-53</v>
          </cell>
          <cell r="J496" t="str">
            <v>05º14'25'' D</v>
          </cell>
          <cell r="M496">
            <v>38532</v>
          </cell>
          <cell r="N496">
            <v>38532</v>
          </cell>
          <cell r="O496">
            <v>38534</v>
          </cell>
        </row>
        <row r="497">
          <cell r="C497" t="str">
            <v>TRECHO C - 182/1 a SE BIGUAÇU</v>
          </cell>
          <cell r="D497" t="str">
            <v>214/1</v>
          </cell>
          <cell r="E497">
            <v>356.24</v>
          </cell>
          <cell r="F497">
            <v>213156.79</v>
          </cell>
          <cell r="G497" t="str">
            <v>RS8</v>
          </cell>
          <cell r="I497" t="str">
            <v>MV-53</v>
          </cell>
          <cell r="J497" t="str">
            <v>MV-53</v>
          </cell>
          <cell r="K497" t="str">
            <v>05º14'25'' D</v>
          </cell>
          <cell r="M497">
            <v>38532</v>
          </cell>
          <cell r="N497">
            <v>38532</v>
          </cell>
          <cell r="O497">
            <v>38533</v>
          </cell>
        </row>
        <row r="498">
          <cell r="C498" t="str">
            <v>TRECHO C - 182/1 a SE BIGUAÇU</v>
          </cell>
          <cell r="D498" t="str">
            <v>214/2</v>
          </cell>
          <cell r="E498">
            <v>426.97</v>
          </cell>
          <cell r="F498">
            <v>213583.76</v>
          </cell>
          <cell r="G498" t="str">
            <v>RS2</v>
          </cell>
          <cell r="M498">
            <v>38538</v>
          </cell>
          <cell r="N498">
            <v>38538</v>
          </cell>
          <cell r="O498">
            <v>38538</v>
          </cell>
        </row>
        <row r="499">
          <cell r="C499" t="str">
            <v>TRECHO C - 182/1 a SE BIGUAÇU</v>
          </cell>
          <cell r="D499" t="str">
            <v>215/1</v>
          </cell>
          <cell r="E499">
            <v>677.46</v>
          </cell>
          <cell r="F499">
            <v>214261.22</v>
          </cell>
          <cell r="G499" t="str">
            <v>RS2</v>
          </cell>
          <cell r="M499">
            <v>38538</v>
          </cell>
          <cell r="N499">
            <v>38538</v>
          </cell>
          <cell r="O499">
            <v>38538</v>
          </cell>
        </row>
        <row r="500">
          <cell r="C500" t="str">
            <v>TRECHO C - 182/1 a SE BIGUAÇU</v>
          </cell>
          <cell r="D500" t="str">
            <v>215/2</v>
          </cell>
          <cell r="E500">
            <v>232.86</v>
          </cell>
          <cell r="F500">
            <v>214494.07999999999</v>
          </cell>
          <cell r="G500" t="str">
            <v>CR2</v>
          </cell>
          <cell r="M500">
            <v>38539</v>
          </cell>
          <cell r="N500">
            <v>38539</v>
          </cell>
          <cell r="O500">
            <v>38539</v>
          </cell>
        </row>
        <row r="501">
          <cell r="C501" t="str">
            <v>TRECHO C - 182/1 a SE BIGUAÇU</v>
          </cell>
          <cell r="D501" t="str">
            <v>215/3</v>
          </cell>
          <cell r="E501">
            <v>374.32</v>
          </cell>
          <cell r="F501">
            <v>214868.4</v>
          </cell>
          <cell r="G501" t="str">
            <v>RS2</v>
          </cell>
          <cell r="M501">
            <v>38539</v>
          </cell>
          <cell r="N501">
            <v>38539</v>
          </cell>
          <cell r="O501">
            <v>38539</v>
          </cell>
        </row>
        <row r="502">
          <cell r="C502" t="str">
            <v>TRECHO C - 182/1 a SE BIGUAÇU</v>
          </cell>
          <cell r="D502" t="str">
            <v>216/1</v>
          </cell>
          <cell r="E502">
            <v>311.36</v>
          </cell>
          <cell r="F502">
            <v>215179.75999999998</v>
          </cell>
          <cell r="G502" t="str">
            <v>RS2</v>
          </cell>
          <cell r="M502">
            <v>38539</v>
          </cell>
          <cell r="N502">
            <v>38539</v>
          </cell>
          <cell r="O502">
            <v>38539</v>
          </cell>
        </row>
        <row r="503">
          <cell r="C503" t="str">
            <v>TRECHO C - 182/1 a SE BIGUAÇU</v>
          </cell>
          <cell r="D503" t="str">
            <v>216/2</v>
          </cell>
          <cell r="E503">
            <v>233.53</v>
          </cell>
          <cell r="F503">
            <v>215413.28999999998</v>
          </cell>
          <cell r="G503" t="str">
            <v>CR2</v>
          </cell>
          <cell r="I503" t="str">
            <v>MV-53A</v>
          </cell>
          <cell r="J503" t="str">
            <v>MV-53A</v>
          </cell>
          <cell r="K503" t="str">
            <v>00º59'28'' D</v>
          </cell>
          <cell r="M503">
            <v>38538</v>
          </cell>
          <cell r="N503">
            <v>38538</v>
          </cell>
          <cell r="O503">
            <v>38538</v>
          </cell>
        </row>
        <row r="504">
          <cell r="C504" t="str">
            <v>TRECHO C - 182/1 a SE BIGUAÇU</v>
          </cell>
          <cell r="D504" t="str">
            <v>216/3</v>
          </cell>
          <cell r="E504">
            <v>407.92</v>
          </cell>
          <cell r="F504">
            <v>215821.21</v>
          </cell>
          <cell r="G504" t="str">
            <v>CR2</v>
          </cell>
          <cell r="M504">
            <v>38538</v>
          </cell>
          <cell r="N504">
            <v>38538</v>
          </cell>
          <cell r="O504">
            <v>38538</v>
          </cell>
        </row>
        <row r="505">
          <cell r="C505" t="str">
            <v>TRECHO C - 182/1 a SE BIGUAÇU</v>
          </cell>
          <cell r="D505" t="str">
            <v>217/1</v>
          </cell>
          <cell r="E505">
            <v>386.71</v>
          </cell>
          <cell r="F505">
            <v>216207.91999999998</v>
          </cell>
          <cell r="G505" t="str">
            <v>CR2</v>
          </cell>
          <cell r="M505">
            <v>38538</v>
          </cell>
          <cell r="N505">
            <v>38538</v>
          </cell>
          <cell r="O505">
            <v>38538</v>
          </cell>
        </row>
        <row r="506">
          <cell r="C506" t="str">
            <v>TRECHO C - 182/1 a SE BIGUAÇU</v>
          </cell>
          <cell r="D506" t="str">
            <v>217/2</v>
          </cell>
          <cell r="E506">
            <v>359.29</v>
          </cell>
          <cell r="F506">
            <v>216567.21</v>
          </cell>
          <cell r="G506" t="str">
            <v>RS2</v>
          </cell>
          <cell r="M506">
            <v>38539</v>
          </cell>
          <cell r="N506">
            <v>38539</v>
          </cell>
          <cell r="O506">
            <v>38539</v>
          </cell>
        </row>
        <row r="507">
          <cell r="C507" t="str">
            <v>TRECHO C - 182/1 a SE BIGUAÇU</v>
          </cell>
          <cell r="D507" t="str">
            <v>217/3</v>
          </cell>
          <cell r="E507">
            <v>351</v>
          </cell>
          <cell r="F507">
            <v>216918.21</v>
          </cell>
          <cell r="G507" t="str">
            <v>RS2</v>
          </cell>
          <cell r="M507">
            <v>38539</v>
          </cell>
          <cell r="N507">
            <v>38539</v>
          </cell>
          <cell r="O507">
            <v>38539</v>
          </cell>
        </row>
        <row r="508">
          <cell r="C508" t="str">
            <v>TRECHO C - 182/1 a SE BIGUAÇU</v>
          </cell>
          <cell r="D508" t="str">
            <v>218/1</v>
          </cell>
          <cell r="E508">
            <v>252.14</v>
          </cell>
          <cell r="F508">
            <v>217170.35</v>
          </cell>
          <cell r="G508" t="str">
            <v>RS2</v>
          </cell>
          <cell r="M508">
            <v>38539</v>
          </cell>
          <cell r="N508">
            <v>38539</v>
          </cell>
          <cell r="O508">
            <v>38539</v>
          </cell>
        </row>
        <row r="509">
          <cell r="C509" t="str">
            <v>TRECHO C - 182/1 a SE BIGUAÇU</v>
          </cell>
          <cell r="D509" t="str">
            <v>218/2</v>
          </cell>
          <cell r="E509">
            <v>512.02</v>
          </cell>
          <cell r="F509">
            <v>217682.37</v>
          </cell>
          <cell r="G509" t="str">
            <v>RS2</v>
          </cell>
          <cell r="M509">
            <v>38540</v>
          </cell>
          <cell r="N509">
            <v>38540</v>
          </cell>
          <cell r="O509">
            <v>38540</v>
          </cell>
        </row>
        <row r="510">
          <cell r="C510" t="str">
            <v>TRECHO C - 182/1 a SE BIGUAÇU</v>
          </cell>
          <cell r="D510" t="str">
            <v>219/1</v>
          </cell>
          <cell r="E510">
            <v>535.36</v>
          </cell>
          <cell r="F510">
            <v>218217.72999999998</v>
          </cell>
          <cell r="G510" t="str">
            <v>RS2</v>
          </cell>
          <cell r="M510">
            <v>38540</v>
          </cell>
          <cell r="N510">
            <v>38540</v>
          </cell>
          <cell r="O510">
            <v>38540</v>
          </cell>
        </row>
        <row r="511">
          <cell r="C511" t="str">
            <v>TRECHO C - 182/1 a SE BIGUAÇU</v>
          </cell>
          <cell r="D511" t="str">
            <v>219/2</v>
          </cell>
          <cell r="E511">
            <v>284.43</v>
          </cell>
          <cell r="F511">
            <v>218502.15999999997</v>
          </cell>
          <cell r="G511" t="str">
            <v>RS2</v>
          </cell>
          <cell r="M511">
            <v>38540</v>
          </cell>
          <cell r="N511">
            <v>38540</v>
          </cell>
          <cell r="O511">
            <v>38540</v>
          </cell>
        </row>
        <row r="512">
          <cell r="C512" t="str">
            <v>TRECHO C - 182/1 a SE BIGUAÇU</v>
          </cell>
          <cell r="D512" t="str">
            <v>220/1</v>
          </cell>
          <cell r="E512">
            <v>530.71</v>
          </cell>
          <cell r="F512">
            <v>219032.86999999997</v>
          </cell>
          <cell r="G512" t="str">
            <v>RS2</v>
          </cell>
          <cell r="M512">
            <v>38540</v>
          </cell>
          <cell r="N512">
            <v>38540</v>
          </cell>
          <cell r="O512">
            <v>38540</v>
          </cell>
        </row>
        <row r="513">
          <cell r="C513" t="str">
            <v>TRECHO C - 182/1 a SE BIGUAÇU</v>
          </cell>
          <cell r="D513" t="str">
            <v>220/2</v>
          </cell>
          <cell r="E513">
            <v>280.35000000000002</v>
          </cell>
          <cell r="F513">
            <v>219313.21999999997</v>
          </cell>
          <cell r="G513" t="str">
            <v>RS2</v>
          </cell>
          <cell r="M513">
            <v>38541</v>
          </cell>
          <cell r="N513">
            <v>38541</v>
          </cell>
          <cell r="O513">
            <v>38541</v>
          </cell>
        </row>
        <row r="514">
          <cell r="C514" t="str">
            <v>TRECHO C - 182/1 a SE BIGUAÇU</v>
          </cell>
          <cell r="D514" t="str">
            <v>220/3</v>
          </cell>
          <cell r="E514">
            <v>243</v>
          </cell>
          <cell r="F514">
            <v>219556.21999999997</v>
          </cell>
          <cell r="G514" t="str">
            <v>RSTP</v>
          </cell>
          <cell r="M514">
            <v>38541</v>
          </cell>
          <cell r="N514">
            <v>38541</v>
          </cell>
          <cell r="O514">
            <v>38541</v>
          </cell>
        </row>
        <row r="515">
          <cell r="C515" t="str">
            <v>TRECHO C - 182/1 a SE BIGUAÇU</v>
          </cell>
          <cell r="D515" t="str">
            <v>221/1</v>
          </cell>
          <cell r="E515">
            <v>468.46</v>
          </cell>
          <cell r="F515">
            <v>220024.67999999996</v>
          </cell>
          <cell r="G515" t="str">
            <v>RSTP</v>
          </cell>
          <cell r="M515">
            <v>38539</v>
          </cell>
          <cell r="N515">
            <v>38539</v>
          </cell>
          <cell r="O515">
            <v>38539</v>
          </cell>
        </row>
        <row r="516">
          <cell r="C516" t="str">
            <v>TRECHO C - 182/1 a SE BIGUAÇU</v>
          </cell>
          <cell r="D516" t="str">
            <v>221/2</v>
          </cell>
          <cell r="E516">
            <v>579.95000000000005</v>
          </cell>
          <cell r="F516">
            <v>220604.62999999998</v>
          </cell>
          <cell r="G516" t="str">
            <v>RS2</v>
          </cell>
          <cell r="M516">
            <v>38544</v>
          </cell>
          <cell r="N516">
            <v>38544</v>
          </cell>
          <cell r="O516">
            <v>38544</v>
          </cell>
        </row>
        <row r="517">
          <cell r="C517" t="str">
            <v>TRECHO C - 182/1 a SE BIGUAÇU</v>
          </cell>
          <cell r="D517" t="str">
            <v>221/3</v>
          </cell>
          <cell r="E517">
            <v>345.67</v>
          </cell>
          <cell r="F517">
            <v>220950.3</v>
          </cell>
          <cell r="G517" t="str">
            <v>RS2</v>
          </cell>
          <cell r="M517">
            <v>38544</v>
          </cell>
          <cell r="N517">
            <v>38544</v>
          </cell>
          <cell r="O517">
            <v>38544</v>
          </cell>
        </row>
        <row r="518">
          <cell r="C518" t="str">
            <v>TRECHO C - 182/1 a SE BIGUAÇU</v>
          </cell>
          <cell r="D518" t="str">
            <v>222/1</v>
          </cell>
          <cell r="E518">
            <v>245.73</v>
          </cell>
          <cell r="F518">
            <v>221196.03</v>
          </cell>
          <cell r="G518" t="str">
            <v>RS8</v>
          </cell>
          <cell r="M518">
            <v>38544</v>
          </cell>
          <cell r="N518">
            <v>38544</v>
          </cell>
          <cell r="O518">
            <v>38544</v>
          </cell>
        </row>
        <row r="519">
          <cell r="C519" t="str">
            <v>TRECHO C - 182/1 a SE BIGUAÇU</v>
          </cell>
          <cell r="D519" t="str">
            <v>222/2</v>
          </cell>
          <cell r="E519">
            <v>324.58</v>
          </cell>
          <cell r="F519">
            <v>221520.61</v>
          </cell>
          <cell r="G519" t="str">
            <v>RS2</v>
          </cell>
          <cell r="I519" t="str">
            <v>MV-54</v>
          </cell>
          <cell r="J519" t="str">
            <v>MV-54</v>
          </cell>
          <cell r="K519" t="str">
            <v>06º53'28'' E</v>
          </cell>
          <cell r="M519">
            <v>38540</v>
          </cell>
          <cell r="N519">
            <v>38540</v>
          </cell>
          <cell r="O519">
            <v>38540</v>
          </cell>
        </row>
        <row r="520">
          <cell r="C520" t="str">
            <v>TRECHO C - 182/1 a SE BIGUAÇU</v>
          </cell>
          <cell r="D520" t="str">
            <v>222/3</v>
          </cell>
          <cell r="E520">
            <v>399.6</v>
          </cell>
          <cell r="F520">
            <v>221920.21</v>
          </cell>
          <cell r="G520" t="str">
            <v>RS8</v>
          </cell>
          <cell r="M520">
            <v>38540</v>
          </cell>
          <cell r="N520">
            <v>38540</v>
          </cell>
          <cell r="O520">
            <v>38540</v>
          </cell>
        </row>
        <row r="521">
          <cell r="C521" t="str">
            <v>TRECHO C - 182/1 a SE BIGUAÇU</v>
          </cell>
          <cell r="D521" t="str">
            <v>223/1</v>
          </cell>
          <cell r="E521">
            <v>324.32</v>
          </cell>
          <cell r="F521">
            <v>222244.53</v>
          </cell>
          <cell r="G521" t="str">
            <v>RS2</v>
          </cell>
          <cell r="I521" t="str">
            <v>MV-55</v>
          </cell>
          <cell r="J521" t="str">
            <v>MV-55</v>
          </cell>
          <cell r="K521" t="str">
            <v>04º14'42'' D</v>
          </cell>
          <cell r="M521">
            <v>38540</v>
          </cell>
          <cell r="N521">
            <v>38540</v>
          </cell>
          <cell r="O521">
            <v>38540</v>
          </cell>
        </row>
        <row r="522">
          <cell r="C522" t="str">
            <v>TRECHO C - 182/1 a SE BIGUAÇU</v>
          </cell>
          <cell r="D522" t="str">
            <v>223/2</v>
          </cell>
          <cell r="E522">
            <v>264.86</v>
          </cell>
          <cell r="F522">
            <v>222509.38999999998</v>
          </cell>
          <cell r="G522" t="str">
            <v>RS2</v>
          </cell>
          <cell r="M522">
            <v>38541</v>
          </cell>
          <cell r="N522">
            <v>38541</v>
          </cell>
          <cell r="O522">
            <v>38541</v>
          </cell>
        </row>
        <row r="523">
          <cell r="C523" t="str">
            <v>TRECHO C - 182/1 a SE BIGUAÇU</v>
          </cell>
          <cell r="D523" t="str">
            <v>224/1</v>
          </cell>
          <cell r="E523">
            <v>705.4</v>
          </cell>
          <cell r="F523">
            <v>223214.78999999998</v>
          </cell>
          <cell r="G523" t="str">
            <v>RS8</v>
          </cell>
          <cell r="I523" t="str">
            <v>MV-56</v>
          </cell>
          <cell r="J523" t="str">
            <v>MV-56</v>
          </cell>
          <cell r="K523" t="str">
            <v>07º21'21'' D</v>
          </cell>
          <cell r="M523">
            <v>38541</v>
          </cell>
          <cell r="N523">
            <v>38541</v>
          </cell>
          <cell r="O523">
            <v>38541</v>
          </cell>
        </row>
        <row r="524">
          <cell r="C524" t="str">
            <v>TRECHO C - 182/1 a SE BIGUAÇU</v>
          </cell>
          <cell r="D524" t="str">
            <v>224/2</v>
          </cell>
          <cell r="E524">
            <v>298.91000000000003</v>
          </cell>
          <cell r="F524">
            <v>223513.69999999998</v>
          </cell>
          <cell r="G524" t="str">
            <v>RS2</v>
          </cell>
          <cell r="M524">
            <v>38544</v>
          </cell>
          <cell r="N524">
            <v>38544</v>
          </cell>
          <cell r="O524">
            <v>38544</v>
          </cell>
        </row>
        <row r="525">
          <cell r="C525" t="str">
            <v>TRECHO C - 182/1 a SE BIGUAÇU</v>
          </cell>
          <cell r="D525" t="str">
            <v>224/3</v>
          </cell>
          <cell r="E525">
            <v>470.25</v>
          </cell>
          <cell r="F525">
            <v>223983.94999999998</v>
          </cell>
          <cell r="G525" t="str">
            <v>RS2</v>
          </cell>
          <cell r="M525">
            <v>38544</v>
          </cell>
          <cell r="N525">
            <v>38544</v>
          </cell>
          <cell r="O525">
            <v>38544</v>
          </cell>
        </row>
        <row r="526">
          <cell r="C526" t="str">
            <v>TRECHO C - 182/1 a SE BIGUAÇU</v>
          </cell>
          <cell r="D526" t="str">
            <v>225/1</v>
          </cell>
          <cell r="E526">
            <v>469.86</v>
          </cell>
          <cell r="F526">
            <v>224453.80999999997</v>
          </cell>
          <cell r="G526" t="str">
            <v>RS8</v>
          </cell>
          <cell r="M526">
            <v>38544</v>
          </cell>
          <cell r="N526">
            <v>38544</v>
          </cell>
          <cell r="O526">
            <v>38544</v>
          </cell>
        </row>
        <row r="527">
          <cell r="C527" t="str">
            <v>TRECHO C - 182/1 a SE BIGUAÇU</v>
          </cell>
          <cell r="D527" t="str">
            <v>226/1</v>
          </cell>
          <cell r="E527">
            <v>909.79</v>
          </cell>
          <cell r="F527">
            <v>225363.59999999998</v>
          </cell>
          <cell r="G527" t="str">
            <v>RS2</v>
          </cell>
          <cell r="M527">
            <v>38545</v>
          </cell>
          <cell r="N527">
            <v>38545</v>
          </cell>
          <cell r="O527">
            <v>38545</v>
          </cell>
        </row>
        <row r="528">
          <cell r="C528" t="str">
            <v>TRECHO C - 182/1 a SE BIGUAÇU</v>
          </cell>
          <cell r="D528" t="str">
            <v>226/2</v>
          </cell>
          <cell r="E528">
            <v>246.63</v>
          </cell>
          <cell r="F528">
            <v>225610.22999999998</v>
          </cell>
          <cell r="G528" t="str">
            <v>RS2</v>
          </cell>
          <cell r="M528">
            <v>38545</v>
          </cell>
          <cell r="N528">
            <v>38545</v>
          </cell>
          <cell r="O528">
            <v>38545</v>
          </cell>
        </row>
        <row r="529">
          <cell r="C529" t="str">
            <v>TRECHO C - 182/1 a SE BIGUAÇU</v>
          </cell>
          <cell r="D529" t="str">
            <v>227/1</v>
          </cell>
          <cell r="E529">
            <v>525.99</v>
          </cell>
          <cell r="F529">
            <v>226136.21999999997</v>
          </cell>
          <cell r="G529" t="str">
            <v>RS2</v>
          </cell>
          <cell r="M529">
            <v>38544</v>
          </cell>
          <cell r="N529">
            <v>38544</v>
          </cell>
          <cell r="O529">
            <v>38544</v>
          </cell>
        </row>
        <row r="530">
          <cell r="C530" t="str">
            <v>TRECHO C - 182/1 a SE BIGUAÇU</v>
          </cell>
          <cell r="D530" t="str">
            <v>227/2</v>
          </cell>
          <cell r="E530">
            <v>539.16</v>
          </cell>
          <cell r="F530">
            <v>226675.37999999998</v>
          </cell>
          <cell r="G530" t="str">
            <v>RS8</v>
          </cell>
          <cell r="I530" t="str">
            <v>MV-57</v>
          </cell>
          <cell r="J530" t="str">
            <v>MV-57</v>
          </cell>
          <cell r="K530" t="str">
            <v>02º35'49'' E</v>
          </cell>
          <cell r="M530">
            <v>38544</v>
          </cell>
          <cell r="N530">
            <v>38544</v>
          </cell>
          <cell r="O530">
            <v>38544</v>
          </cell>
        </row>
        <row r="531">
          <cell r="C531" t="str">
            <v>TRECHO C - 182/1 a SE BIGUAÇU</v>
          </cell>
          <cell r="D531" t="str">
            <v>227/3</v>
          </cell>
          <cell r="E531">
            <v>299.83999999999997</v>
          </cell>
          <cell r="F531">
            <v>226975.21999999997</v>
          </cell>
          <cell r="G531" t="str">
            <v>RS2</v>
          </cell>
          <cell r="M531">
            <v>38544</v>
          </cell>
          <cell r="N531">
            <v>38544</v>
          </cell>
          <cell r="O531">
            <v>38544</v>
          </cell>
        </row>
        <row r="532">
          <cell r="C532" t="str">
            <v>TRECHO C - 182/1 a SE BIGUAÇU</v>
          </cell>
          <cell r="D532" t="str">
            <v>228/1</v>
          </cell>
          <cell r="E532">
            <v>401</v>
          </cell>
          <cell r="F532">
            <v>227376.21999999997</v>
          </cell>
          <cell r="G532" t="str">
            <v>RS2</v>
          </cell>
          <cell r="M532">
            <v>38545</v>
          </cell>
          <cell r="N532">
            <v>38545</v>
          </cell>
          <cell r="O532">
            <v>38545</v>
          </cell>
        </row>
        <row r="533">
          <cell r="C533" t="str">
            <v>TRECHO C - 182/1 a SE BIGUAÇU</v>
          </cell>
          <cell r="D533" t="str">
            <v>228/2</v>
          </cell>
          <cell r="E533">
            <v>283.41000000000003</v>
          </cell>
          <cell r="F533">
            <v>227659.62999999998</v>
          </cell>
          <cell r="G533" t="str">
            <v>RS2</v>
          </cell>
          <cell r="M533">
            <v>38545</v>
          </cell>
          <cell r="N533">
            <v>38545</v>
          </cell>
          <cell r="O533">
            <v>38545</v>
          </cell>
        </row>
        <row r="534">
          <cell r="C534" t="str">
            <v>TRECHO C - 182/1 a SE BIGUAÇU</v>
          </cell>
          <cell r="D534" t="str">
            <v>229/1</v>
          </cell>
          <cell r="E534">
            <v>638.46</v>
          </cell>
          <cell r="F534">
            <v>228298.08999999997</v>
          </cell>
          <cell r="G534" t="str">
            <v>RS2</v>
          </cell>
          <cell r="I534" t="str">
            <v>MV-58</v>
          </cell>
          <cell r="J534" t="str">
            <v>MV-58</v>
          </cell>
          <cell r="K534" t="str">
            <v>01º03''53'' E</v>
          </cell>
          <cell r="M534">
            <v>38545</v>
          </cell>
          <cell r="N534">
            <v>38545</v>
          </cell>
          <cell r="O534">
            <v>38545</v>
          </cell>
        </row>
        <row r="535">
          <cell r="C535" t="str">
            <v>TRECHO C - 182/1 a SE BIGUAÇU</v>
          </cell>
          <cell r="D535" t="str">
            <v>229/2</v>
          </cell>
          <cell r="E535">
            <v>315.13</v>
          </cell>
          <cell r="F535">
            <v>228613.21999999997</v>
          </cell>
          <cell r="G535" t="str">
            <v>RS2</v>
          </cell>
          <cell r="M535">
            <v>38545</v>
          </cell>
          <cell r="N535">
            <v>38545</v>
          </cell>
          <cell r="O535">
            <v>38545</v>
          </cell>
        </row>
        <row r="536">
          <cell r="C536" t="str">
            <v>TRECHO C - 182/1 a SE BIGUAÇU</v>
          </cell>
          <cell r="D536" t="str">
            <v>230/1</v>
          </cell>
          <cell r="E536">
            <v>750.33</v>
          </cell>
          <cell r="F536">
            <v>229363.54999999996</v>
          </cell>
          <cell r="G536" t="str">
            <v>RS8</v>
          </cell>
          <cell r="I536" t="str">
            <v>MV-59</v>
          </cell>
          <cell r="J536" t="str">
            <v>MV-59</v>
          </cell>
          <cell r="K536" t="str">
            <v>01º56'08'' E</v>
          </cell>
          <cell r="M536">
            <v>38545</v>
          </cell>
          <cell r="N536">
            <v>38545</v>
          </cell>
          <cell r="O536">
            <v>38545</v>
          </cell>
        </row>
        <row r="537">
          <cell r="C537" t="str">
            <v>TRECHO C - 182/1 a SE BIGUAÇU</v>
          </cell>
          <cell r="D537" t="str">
            <v>230/2</v>
          </cell>
          <cell r="E537">
            <v>596.94000000000005</v>
          </cell>
          <cell r="F537">
            <v>229960.48999999996</v>
          </cell>
          <cell r="G537" t="str">
            <v>RS2</v>
          </cell>
        </row>
        <row r="538">
          <cell r="C538" t="str">
            <v>TRECHO C - 182/1 a SE BIGUAÇU</v>
          </cell>
          <cell r="D538" t="str">
            <v>231/1</v>
          </cell>
          <cell r="E538">
            <v>437.65</v>
          </cell>
          <cell r="F538">
            <v>230398.13999999996</v>
          </cell>
          <cell r="G538" t="str">
            <v>RS8</v>
          </cell>
        </row>
        <row r="539">
          <cell r="C539" t="str">
            <v>TRECHO C - 182/1 a SE BIGUAÇU</v>
          </cell>
          <cell r="D539" t="str">
            <v>232/1</v>
          </cell>
          <cell r="E539">
            <v>979.5</v>
          </cell>
          <cell r="F539">
            <v>231377.63999999996</v>
          </cell>
          <cell r="G539" t="str">
            <v>RS8</v>
          </cell>
        </row>
        <row r="540">
          <cell r="C540" t="str">
            <v>TRECHO C - 182/1 a SE BIGUAÇU</v>
          </cell>
          <cell r="D540" t="str">
            <v>232/2</v>
          </cell>
          <cell r="E540">
            <v>477.74</v>
          </cell>
          <cell r="F540">
            <v>231855.37999999995</v>
          </cell>
          <cell r="G540" t="str">
            <v>RS2</v>
          </cell>
        </row>
        <row r="541">
          <cell r="C541" t="str">
            <v>TRECHO C - 182/1 a SE BIGUAÇU</v>
          </cell>
          <cell r="D541" t="str">
            <v>233/1</v>
          </cell>
          <cell r="E541">
            <v>299.72000000000003</v>
          </cell>
          <cell r="F541">
            <v>232155.09999999995</v>
          </cell>
          <cell r="G541" t="str">
            <v>RS2</v>
          </cell>
        </row>
        <row r="542">
          <cell r="C542" t="str">
            <v>TRECHO C - 182/1 a SE BIGUAÇU</v>
          </cell>
          <cell r="D542" t="str">
            <v>233/2</v>
          </cell>
          <cell r="E542">
            <v>465.71</v>
          </cell>
          <cell r="F542">
            <v>232620.80999999994</v>
          </cell>
          <cell r="G542" t="str">
            <v>RS2</v>
          </cell>
        </row>
        <row r="543">
          <cell r="C543" t="str">
            <v>TRECHO C - 182/1 a SE BIGUAÇU</v>
          </cell>
          <cell r="D543" t="str">
            <v>234/1</v>
          </cell>
          <cell r="E543">
            <v>395.59</v>
          </cell>
          <cell r="F543">
            <v>233016.39999999994</v>
          </cell>
          <cell r="G543" t="str">
            <v>RS8</v>
          </cell>
          <cell r="I543" t="str">
            <v>MV-60</v>
          </cell>
          <cell r="J543" t="str">
            <v>MV-60</v>
          </cell>
          <cell r="K543" t="str">
            <v>05º05'44'' D</v>
          </cell>
          <cell r="M543">
            <v>38546</v>
          </cell>
          <cell r="N543">
            <v>38546</v>
          </cell>
          <cell r="O543">
            <v>38546</v>
          </cell>
        </row>
        <row r="544">
          <cell r="C544" t="str">
            <v>TRECHO C - 182/1 a SE BIGUAÇU</v>
          </cell>
          <cell r="D544" t="str">
            <v>234/2</v>
          </cell>
          <cell r="E544">
            <v>507.81</v>
          </cell>
          <cell r="F544">
            <v>233524.20999999993</v>
          </cell>
          <cell r="G544" t="str">
            <v>RS2</v>
          </cell>
          <cell r="M544">
            <v>38546</v>
          </cell>
          <cell r="N544">
            <v>38546</v>
          </cell>
          <cell r="O544">
            <v>38546</v>
          </cell>
        </row>
        <row r="545">
          <cell r="C545" t="str">
            <v>TRECHO C - 182/1 a SE BIGUAÇU</v>
          </cell>
          <cell r="D545" t="str">
            <v>234/3</v>
          </cell>
          <cell r="E545">
            <v>408.94</v>
          </cell>
          <cell r="F545">
            <v>233933.14999999994</v>
          </cell>
          <cell r="G545" t="str">
            <v>RS2</v>
          </cell>
          <cell r="M545">
            <v>38546</v>
          </cell>
          <cell r="N545">
            <v>38546</v>
          </cell>
          <cell r="O545">
            <v>38546</v>
          </cell>
        </row>
        <row r="546">
          <cell r="C546" t="str">
            <v>TRECHO C - 182/1 a SE BIGUAÇU</v>
          </cell>
          <cell r="D546" t="str">
            <v>235/1</v>
          </cell>
          <cell r="E546">
            <v>224.41</v>
          </cell>
          <cell r="F546">
            <v>234157.55999999994</v>
          </cell>
          <cell r="G546" t="str">
            <v>RS2</v>
          </cell>
          <cell r="M546">
            <v>38546</v>
          </cell>
          <cell r="N546">
            <v>38546</v>
          </cell>
          <cell r="O546">
            <v>38546</v>
          </cell>
        </row>
        <row r="547">
          <cell r="C547" t="str">
            <v>TRECHO C - 182/1 a SE BIGUAÇU</v>
          </cell>
          <cell r="D547" t="str">
            <v>235/2</v>
          </cell>
          <cell r="E547">
            <v>579.64</v>
          </cell>
          <cell r="F547">
            <v>234737.19999999995</v>
          </cell>
          <cell r="G547" t="str">
            <v>RS2</v>
          </cell>
          <cell r="N547">
            <v>38553</v>
          </cell>
          <cell r="O547">
            <v>38553</v>
          </cell>
        </row>
        <row r="548">
          <cell r="C548" t="str">
            <v>TRECHO C - 182/1 a SE BIGUAÇU</v>
          </cell>
          <cell r="D548" t="str">
            <v>236/1</v>
          </cell>
          <cell r="E548">
            <v>359.76</v>
          </cell>
          <cell r="F548">
            <v>235096.95999999996</v>
          </cell>
          <cell r="G548" t="str">
            <v>RS2</v>
          </cell>
          <cell r="N548">
            <v>38553</v>
          </cell>
          <cell r="O548">
            <v>38553</v>
          </cell>
        </row>
        <row r="549">
          <cell r="C549" t="str">
            <v>TRECHO C - 182/1 a SE BIGUAÇU</v>
          </cell>
          <cell r="D549" t="str">
            <v>236/2</v>
          </cell>
          <cell r="E549">
            <v>372.09</v>
          </cell>
          <cell r="F549">
            <v>235469.04999999996</v>
          </cell>
          <cell r="G549" t="str">
            <v>RS8</v>
          </cell>
          <cell r="N549">
            <v>38553</v>
          </cell>
          <cell r="O549">
            <v>38553</v>
          </cell>
        </row>
        <row r="550">
          <cell r="C550" t="str">
            <v>TRECHO C - 182/1 a SE BIGUAÇU</v>
          </cell>
          <cell r="D550" t="str">
            <v>237/1</v>
          </cell>
          <cell r="E550">
            <v>535.46</v>
          </cell>
          <cell r="F550">
            <v>236004.50999999995</v>
          </cell>
          <cell r="G550" t="str">
            <v>RS2</v>
          </cell>
          <cell r="N550">
            <v>38553</v>
          </cell>
          <cell r="O550">
            <v>38553</v>
          </cell>
        </row>
        <row r="551">
          <cell r="C551" t="str">
            <v>TRECHO C - 182/1 a SE BIGUAÇU</v>
          </cell>
          <cell r="D551" t="str">
            <v>237/2</v>
          </cell>
          <cell r="E551">
            <v>224.48</v>
          </cell>
          <cell r="F551">
            <v>236228.98999999996</v>
          </cell>
          <cell r="G551" t="str">
            <v>RS8</v>
          </cell>
          <cell r="N551">
            <v>38553</v>
          </cell>
          <cell r="O551">
            <v>38553</v>
          </cell>
        </row>
        <row r="552">
          <cell r="C552" t="str">
            <v>TRECHO C - 182/1 a SE BIGUAÇU</v>
          </cell>
          <cell r="D552" t="str">
            <v>237/3</v>
          </cell>
          <cell r="E552">
            <v>548.21</v>
          </cell>
          <cell r="F552">
            <v>236777.19999999995</v>
          </cell>
          <cell r="G552" t="str">
            <v>RA30</v>
          </cell>
          <cell r="I552" t="str">
            <v>MV-61</v>
          </cell>
          <cell r="J552" t="str">
            <v>MV-61</v>
          </cell>
          <cell r="K552" t="str">
            <v>06º20'37'' E</v>
          </cell>
          <cell r="N552">
            <v>38552</v>
          </cell>
          <cell r="O552">
            <v>38552</v>
          </cell>
        </row>
        <row r="553">
          <cell r="C553" t="str">
            <v>TRECHO C - 182/1 a SE BIGUAÇU</v>
          </cell>
          <cell r="D553" t="str">
            <v>238/1</v>
          </cell>
          <cell r="E553">
            <v>503.73</v>
          </cell>
          <cell r="F553">
            <v>237280.92999999996</v>
          </cell>
          <cell r="G553" t="str">
            <v>RS8</v>
          </cell>
          <cell r="N553">
            <v>38552</v>
          </cell>
          <cell r="O553">
            <v>38552</v>
          </cell>
        </row>
        <row r="554">
          <cell r="C554" t="str">
            <v>TRECHO C - 182/1 a SE BIGUAÇU</v>
          </cell>
          <cell r="D554" t="str">
            <v>239/1</v>
          </cell>
          <cell r="E554">
            <v>783.02</v>
          </cell>
          <cell r="F554">
            <v>238063.94999999995</v>
          </cell>
          <cell r="G554" t="str">
            <v>RS8</v>
          </cell>
          <cell r="N554">
            <v>38552</v>
          </cell>
          <cell r="O554">
            <v>38552</v>
          </cell>
        </row>
        <row r="555">
          <cell r="C555" t="str">
            <v>TRECHO C - 182/1 a SE BIGUAÇU</v>
          </cell>
          <cell r="D555" t="str">
            <v>239/2</v>
          </cell>
          <cell r="E555">
            <v>532.37</v>
          </cell>
          <cell r="F555">
            <v>238596.31999999995</v>
          </cell>
          <cell r="G555" t="str">
            <v>RA30</v>
          </cell>
        </row>
        <row r="556">
          <cell r="C556" t="str">
            <v>TRECHO C - 182/1 a SE BIGUAÇU</v>
          </cell>
          <cell r="D556" t="str">
            <v>240/1</v>
          </cell>
          <cell r="E556">
            <v>760.36</v>
          </cell>
          <cell r="F556">
            <v>239356.67999999993</v>
          </cell>
          <cell r="G556" t="str">
            <v>RS8</v>
          </cell>
        </row>
        <row r="557">
          <cell r="C557" t="str">
            <v>TRECHO C - 182/1 a SE BIGUAÇU</v>
          </cell>
          <cell r="D557" t="str">
            <v>240/2</v>
          </cell>
          <cell r="E557">
            <v>449.09</v>
          </cell>
          <cell r="F557">
            <v>239805.76999999993</v>
          </cell>
          <cell r="G557" t="str">
            <v>RS2</v>
          </cell>
          <cell r="N557">
            <v>38552</v>
          </cell>
          <cell r="O557">
            <v>38552</v>
          </cell>
        </row>
        <row r="558">
          <cell r="C558" t="str">
            <v>TRECHO C - 182/1 a SE BIGUAÇU</v>
          </cell>
          <cell r="D558" t="str">
            <v>241/1</v>
          </cell>
          <cell r="E558">
            <v>579.21</v>
          </cell>
          <cell r="F558">
            <v>240384.97999999992</v>
          </cell>
          <cell r="G558" t="str">
            <v>RA30</v>
          </cell>
          <cell r="I558" t="str">
            <v>MV-62</v>
          </cell>
          <cell r="J558" t="str">
            <v>MV-62</v>
          </cell>
          <cell r="K558" t="str">
            <v>03º53'54'' D</v>
          </cell>
          <cell r="N558">
            <v>38552</v>
          </cell>
          <cell r="O558">
            <v>38552</v>
          </cell>
        </row>
        <row r="559">
          <cell r="C559" t="str">
            <v>TRECHO C - 182/1 a SE BIGUAÇU</v>
          </cell>
          <cell r="D559" t="str">
            <v>241/2</v>
          </cell>
          <cell r="E559">
            <v>435.92</v>
          </cell>
          <cell r="F559">
            <v>240820.89999999994</v>
          </cell>
          <cell r="G559" t="str">
            <v>RS8</v>
          </cell>
        </row>
        <row r="560">
          <cell r="C560" t="str">
            <v>TRECHO C - 182/1 a SE BIGUAÇU</v>
          </cell>
          <cell r="D560" t="str">
            <v>242/1</v>
          </cell>
          <cell r="E560">
            <v>600.91999999999996</v>
          </cell>
          <cell r="F560">
            <v>241421.81999999995</v>
          </cell>
          <cell r="G560" t="str">
            <v>RS8</v>
          </cell>
        </row>
        <row r="561">
          <cell r="C561" t="str">
            <v>TRECHO C - 182/1 a SE BIGUAÇU</v>
          </cell>
          <cell r="D561" t="str">
            <v>242/2</v>
          </cell>
          <cell r="E561">
            <v>162.85</v>
          </cell>
          <cell r="F561">
            <v>241584.66999999995</v>
          </cell>
          <cell r="G561" t="str">
            <v>RS2</v>
          </cell>
          <cell r="N561">
            <v>38551</v>
          </cell>
          <cell r="O561">
            <v>38551</v>
          </cell>
        </row>
        <row r="562">
          <cell r="C562" t="str">
            <v>TRECHO C - 182/1 a SE BIGUAÇU</v>
          </cell>
          <cell r="D562" t="str">
            <v>243/1</v>
          </cell>
          <cell r="E562">
            <v>682.26</v>
          </cell>
          <cell r="F562">
            <v>242266.92999999996</v>
          </cell>
          <cell r="G562" t="str">
            <v>RS2</v>
          </cell>
          <cell r="M562">
            <v>38549</v>
          </cell>
          <cell r="N562">
            <v>38549</v>
          </cell>
          <cell r="O562">
            <v>38551</v>
          </cell>
        </row>
        <row r="563">
          <cell r="C563" t="str">
            <v>TRECHO C - 182/1 a SE BIGUAÇU</v>
          </cell>
          <cell r="D563" t="str">
            <v>243/2</v>
          </cell>
          <cell r="E563">
            <v>319.10000000000002</v>
          </cell>
          <cell r="F563">
            <v>242586.02999999997</v>
          </cell>
          <cell r="G563" t="str">
            <v>RS2</v>
          </cell>
          <cell r="M563">
            <v>38549</v>
          </cell>
          <cell r="N563">
            <v>38549</v>
          </cell>
          <cell r="O563">
            <v>38551</v>
          </cell>
        </row>
        <row r="564">
          <cell r="C564" t="str">
            <v>TRECHO C - 182/1 a SE BIGUAÇU</v>
          </cell>
          <cell r="D564" t="str">
            <v>244/1</v>
          </cell>
          <cell r="E564">
            <v>425.4</v>
          </cell>
          <cell r="F564">
            <v>243011.42999999996</v>
          </cell>
          <cell r="G564" t="str">
            <v>RS2</v>
          </cell>
          <cell r="M564">
            <v>38549</v>
          </cell>
          <cell r="N564">
            <v>38549</v>
          </cell>
          <cell r="O564">
            <v>38551</v>
          </cell>
        </row>
        <row r="565">
          <cell r="C565" t="str">
            <v>TRECHO C - 182/1 a SE BIGUAÇU</v>
          </cell>
          <cell r="D565" t="str">
            <v>244/2</v>
          </cell>
          <cell r="E565">
            <v>622.16999999999996</v>
          </cell>
          <cell r="F565">
            <v>243633.59999999998</v>
          </cell>
          <cell r="G565" t="str">
            <v>RS8</v>
          </cell>
          <cell r="M565">
            <v>38549</v>
          </cell>
          <cell r="N565">
            <v>38549</v>
          </cell>
          <cell r="O565">
            <v>38551</v>
          </cell>
        </row>
        <row r="566">
          <cell r="C566" t="str">
            <v>TRECHO C - 182/1 a SE BIGUAÇU</v>
          </cell>
          <cell r="D566" t="str">
            <v>245/1</v>
          </cell>
          <cell r="E566">
            <v>446.61</v>
          </cell>
          <cell r="F566">
            <v>244080.20999999996</v>
          </cell>
          <cell r="G566" t="str">
            <v>RS2</v>
          </cell>
          <cell r="N566">
            <v>38552</v>
          </cell>
          <cell r="O566">
            <v>38552</v>
          </cell>
        </row>
        <row r="567">
          <cell r="C567" t="str">
            <v>TRECHO C - 182/1 a SE BIGUAÇU</v>
          </cell>
          <cell r="D567" t="str">
            <v>245/2</v>
          </cell>
          <cell r="E567">
            <v>425.67</v>
          </cell>
          <cell r="F567">
            <v>244505.87999999998</v>
          </cell>
          <cell r="G567" t="str">
            <v>RS8</v>
          </cell>
          <cell r="N567">
            <v>38553</v>
          </cell>
          <cell r="O567">
            <v>38553</v>
          </cell>
        </row>
        <row r="568">
          <cell r="C568" t="str">
            <v>TRECHO C - 182/1 a SE BIGUAÇU</v>
          </cell>
          <cell r="D568" t="str">
            <v>246/1</v>
          </cell>
          <cell r="E568">
            <v>788.04</v>
          </cell>
          <cell r="F568">
            <v>245293.91999999998</v>
          </cell>
          <cell r="G568" t="str">
            <v>RS8</v>
          </cell>
          <cell r="N568">
            <v>38553</v>
          </cell>
          <cell r="O568">
            <v>38553</v>
          </cell>
        </row>
        <row r="569">
          <cell r="C569" t="str">
            <v>TRECHO C - 182/1 a SE BIGUAÇU</v>
          </cell>
          <cell r="D569" t="str">
            <v>246/2</v>
          </cell>
          <cell r="E569">
            <v>616.70000000000005</v>
          </cell>
          <cell r="F569">
            <v>245910.62</v>
          </cell>
          <cell r="G569" t="str">
            <v>RS8</v>
          </cell>
          <cell r="N569">
            <v>38551</v>
          </cell>
          <cell r="O569">
            <v>38551</v>
          </cell>
        </row>
        <row r="570">
          <cell r="C570" t="str">
            <v>TRECHO C - 182/1 a SE BIGUAÇU</v>
          </cell>
          <cell r="D570" t="str">
            <v>247/1</v>
          </cell>
          <cell r="E570">
            <v>738.33</v>
          </cell>
          <cell r="F570">
            <v>246648.94999999998</v>
          </cell>
          <cell r="G570" t="str">
            <v>RS8</v>
          </cell>
          <cell r="N570">
            <v>38551</v>
          </cell>
          <cell r="O570">
            <v>38551</v>
          </cell>
        </row>
        <row r="571">
          <cell r="C571" t="str">
            <v>TRECHO C - 182/1 a SE BIGUAÇU</v>
          </cell>
          <cell r="D571" t="str">
            <v>248/1</v>
          </cell>
          <cell r="E571">
            <v>682.41</v>
          </cell>
          <cell r="F571">
            <v>247331.36</v>
          </cell>
          <cell r="G571" t="str">
            <v>RA30</v>
          </cell>
          <cell r="I571" t="str">
            <v>MV-63A</v>
          </cell>
          <cell r="J571" t="str">
            <v>MV-63A</v>
          </cell>
          <cell r="K571" t="str">
            <v>12º41'45'' E</v>
          </cell>
          <cell r="N571">
            <v>38551</v>
          </cell>
          <cell r="O571">
            <v>38551</v>
          </cell>
        </row>
        <row r="572">
          <cell r="C572" t="str">
            <v>TRECHO C - 182/1 a SE BIGUAÇU</v>
          </cell>
          <cell r="D572" t="str">
            <v>249/1</v>
          </cell>
          <cell r="E572">
            <v>750.93</v>
          </cell>
          <cell r="F572">
            <v>248082.28999999998</v>
          </cell>
          <cell r="G572" t="str">
            <v>RS2</v>
          </cell>
          <cell r="M572">
            <v>38549</v>
          </cell>
          <cell r="N572">
            <v>38549</v>
          </cell>
          <cell r="O572">
            <v>38549</v>
          </cell>
        </row>
        <row r="573">
          <cell r="C573" t="str">
            <v>TRECHO C - 182/1 a SE BIGUAÇU</v>
          </cell>
          <cell r="D573" t="str">
            <v>249/2</v>
          </cell>
          <cell r="E573">
            <v>266.3</v>
          </cell>
          <cell r="F573">
            <v>248348.58999999997</v>
          </cell>
          <cell r="G573" t="str">
            <v>RS2</v>
          </cell>
          <cell r="M573">
            <v>38549</v>
          </cell>
          <cell r="N573">
            <v>38549</v>
          </cell>
          <cell r="O573">
            <v>38549</v>
          </cell>
        </row>
        <row r="574">
          <cell r="C574" t="str">
            <v>TRECHO C - 182/1 a SE BIGUAÇU</v>
          </cell>
          <cell r="D574" t="str">
            <v>249/3</v>
          </cell>
          <cell r="E574">
            <v>278.79000000000002</v>
          </cell>
          <cell r="F574">
            <v>248627.37999999998</v>
          </cell>
          <cell r="G574" t="str">
            <v>RS2</v>
          </cell>
          <cell r="I574" t="str">
            <v>MV-64</v>
          </cell>
          <cell r="J574" t="str">
            <v>MV-64</v>
          </cell>
          <cell r="K574" t="str">
            <v>00º37'25'' D</v>
          </cell>
          <cell r="M574">
            <v>38549</v>
          </cell>
          <cell r="N574">
            <v>38549</v>
          </cell>
          <cell r="O574">
            <v>38549</v>
          </cell>
        </row>
        <row r="575">
          <cell r="C575" t="str">
            <v>TRECHO C - 182/1 a SE BIGUAÇU</v>
          </cell>
          <cell r="D575" t="str">
            <v>249/4</v>
          </cell>
          <cell r="E575">
            <v>249.27</v>
          </cell>
          <cell r="F575">
            <v>248876.64999999997</v>
          </cell>
          <cell r="G575" t="str">
            <v>RS2</v>
          </cell>
          <cell r="M575">
            <v>38549</v>
          </cell>
          <cell r="N575">
            <v>38549</v>
          </cell>
          <cell r="O575">
            <v>38549</v>
          </cell>
        </row>
        <row r="576">
          <cell r="C576" t="str">
            <v>TRECHO C - 182/1 a SE BIGUAÇU</v>
          </cell>
          <cell r="D576" t="str">
            <v>250/1</v>
          </cell>
          <cell r="E576">
            <v>489.55</v>
          </cell>
          <cell r="F576">
            <v>249366.19999999995</v>
          </cell>
          <cell r="G576" t="str">
            <v>RS2</v>
          </cell>
          <cell r="M576">
            <v>38549</v>
          </cell>
          <cell r="N576">
            <v>38549</v>
          </cell>
          <cell r="O576">
            <v>38549</v>
          </cell>
        </row>
        <row r="577">
          <cell r="C577" t="str">
            <v>TRECHO C - 182/1 a SE BIGUAÇU</v>
          </cell>
          <cell r="D577" t="str">
            <v>250/2</v>
          </cell>
          <cell r="E577">
            <v>527.79</v>
          </cell>
          <cell r="F577">
            <v>249893.98999999996</v>
          </cell>
          <cell r="G577" t="str">
            <v>RS2</v>
          </cell>
          <cell r="N577">
            <v>38551</v>
          </cell>
          <cell r="O577">
            <v>38551</v>
          </cell>
        </row>
        <row r="578">
          <cell r="C578" t="str">
            <v>TRECHO C - 182/1 a SE BIGUAÇU</v>
          </cell>
          <cell r="D578" t="str">
            <v>251/1</v>
          </cell>
          <cell r="E578">
            <v>514.37</v>
          </cell>
          <cell r="F578">
            <v>250408.35999999996</v>
          </cell>
          <cell r="G578" t="str">
            <v>RS2</v>
          </cell>
          <cell r="M578">
            <v>38548</v>
          </cell>
          <cell r="N578">
            <v>38548</v>
          </cell>
          <cell r="O578">
            <v>38548</v>
          </cell>
        </row>
        <row r="579">
          <cell r="C579" t="str">
            <v>TRECHO C - 182/1 a SE BIGUAÇU</v>
          </cell>
          <cell r="D579" t="str">
            <v>251/2</v>
          </cell>
          <cell r="E579">
            <v>323.52999999999997</v>
          </cell>
          <cell r="F579">
            <v>250731.88999999996</v>
          </cell>
          <cell r="G579" t="str">
            <v>RS2</v>
          </cell>
          <cell r="M579">
            <v>38548</v>
          </cell>
          <cell r="N579">
            <v>38548</v>
          </cell>
          <cell r="O579">
            <v>38548</v>
          </cell>
        </row>
        <row r="580">
          <cell r="C580" t="str">
            <v>TRECHO C - 182/1 a SE BIGUAÇU</v>
          </cell>
          <cell r="D580" t="str">
            <v>251/3</v>
          </cell>
          <cell r="E580">
            <v>247.47</v>
          </cell>
          <cell r="F580">
            <v>250979.35999999996</v>
          </cell>
          <cell r="G580" t="str">
            <v>RS2</v>
          </cell>
          <cell r="M580">
            <v>38548</v>
          </cell>
          <cell r="N580">
            <v>38548</v>
          </cell>
          <cell r="O580">
            <v>38548</v>
          </cell>
        </row>
        <row r="581">
          <cell r="C581" t="str">
            <v>TRECHO C - 182/1 a SE BIGUAÇU</v>
          </cell>
          <cell r="D581" t="str">
            <v>252/1</v>
          </cell>
          <cell r="E581">
            <v>590.97</v>
          </cell>
          <cell r="F581">
            <v>251570.32999999996</v>
          </cell>
          <cell r="G581" t="str">
            <v>RA30</v>
          </cell>
          <cell r="I581" t="str">
            <v>MV-65</v>
          </cell>
          <cell r="J581" t="str">
            <v>MV-65</v>
          </cell>
          <cell r="K581" t="str">
            <v>09º50'41'' E</v>
          </cell>
          <cell r="M581">
            <v>38548</v>
          </cell>
          <cell r="N581">
            <v>38548</v>
          </cell>
          <cell r="O581">
            <v>38548</v>
          </cell>
        </row>
        <row r="582">
          <cell r="C582" t="str">
            <v>TRECHO C - 182/1 a SE BIGUAÇU</v>
          </cell>
          <cell r="D582" t="str">
            <v>253/1</v>
          </cell>
          <cell r="E582">
            <v>705.84</v>
          </cell>
          <cell r="F582">
            <v>252276.16999999995</v>
          </cell>
          <cell r="G582" t="str">
            <v>RS2</v>
          </cell>
        </row>
        <row r="583">
          <cell r="C583" t="str">
            <v>TRECHO C - 182/1 a SE BIGUAÇU</v>
          </cell>
          <cell r="D583" t="str">
            <v>253/2</v>
          </cell>
          <cell r="E583">
            <v>264.2</v>
          </cell>
          <cell r="F583">
            <v>252540.36999999997</v>
          </cell>
          <cell r="G583" t="str">
            <v>RS2</v>
          </cell>
          <cell r="M583">
            <v>38548</v>
          </cell>
          <cell r="N583">
            <v>38548</v>
          </cell>
          <cell r="O583">
            <v>38548</v>
          </cell>
        </row>
        <row r="584">
          <cell r="C584" t="str">
            <v>TRECHO C - 182/1 a SE BIGUAÇU</v>
          </cell>
          <cell r="D584" t="str">
            <v>253/3</v>
          </cell>
          <cell r="E584">
            <v>379.22</v>
          </cell>
          <cell r="F584">
            <v>252919.58999999997</v>
          </cell>
          <cell r="G584" t="str">
            <v>RS2</v>
          </cell>
          <cell r="M584">
            <v>38548</v>
          </cell>
          <cell r="N584">
            <v>38551</v>
          </cell>
          <cell r="O584">
            <v>38551</v>
          </cell>
        </row>
        <row r="585">
          <cell r="C585" t="str">
            <v>TRECHO C - 182/1 a SE BIGUAÇU</v>
          </cell>
          <cell r="D585" t="str">
            <v>254/1</v>
          </cell>
          <cell r="E585">
            <v>368.52</v>
          </cell>
          <cell r="F585">
            <v>253288.10999999996</v>
          </cell>
          <cell r="G585" t="str">
            <v>RS2</v>
          </cell>
          <cell r="N585">
            <v>38551</v>
          </cell>
          <cell r="O585">
            <v>38551</v>
          </cell>
        </row>
        <row r="586">
          <cell r="C586" t="str">
            <v>TRECHO C - 182/1 a SE BIGUAÇU</v>
          </cell>
          <cell r="D586" t="str">
            <v>254/2</v>
          </cell>
          <cell r="E586">
            <v>528.36</v>
          </cell>
          <cell r="F586">
            <v>253816.46999999994</v>
          </cell>
          <cell r="G586" t="str">
            <v>RS2</v>
          </cell>
          <cell r="N586">
            <v>38551</v>
          </cell>
          <cell r="O586">
            <v>38551</v>
          </cell>
        </row>
        <row r="587">
          <cell r="C587" t="str">
            <v>TRECHO C - 182/1 a SE BIGUAÇU</v>
          </cell>
          <cell r="D587" t="str">
            <v>255/1</v>
          </cell>
          <cell r="E587">
            <v>286.89999999999998</v>
          </cell>
          <cell r="F587">
            <v>254103.36999999994</v>
          </cell>
          <cell r="G587" t="str">
            <v>RS2</v>
          </cell>
          <cell r="N587">
            <v>38552</v>
          </cell>
          <cell r="O587">
            <v>38552</v>
          </cell>
        </row>
        <row r="588">
          <cell r="C588" t="str">
            <v>TRECHO C - 182/1 a SE BIGUAÇU</v>
          </cell>
          <cell r="D588" t="str">
            <v>255/2</v>
          </cell>
          <cell r="E588">
            <v>255.66</v>
          </cell>
          <cell r="F588">
            <v>254359.02999999994</v>
          </cell>
          <cell r="G588" t="str">
            <v>RS2</v>
          </cell>
          <cell r="N588">
            <v>38552</v>
          </cell>
          <cell r="O588">
            <v>38552</v>
          </cell>
        </row>
        <row r="589">
          <cell r="C589" t="str">
            <v>TRECHO C - 182/1 a SE BIGUAÇU</v>
          </cell>
          <cell r="D589" t="str">
            <v>255/3</v>
          </cell>
          <cell r="E589">
            <v>535.53</v>
          </cell>
          <cell r="F589">
            <v>254894.55999999994</v>
          </cell>
          <cell r="G589" t="str">
            <v>RS2</v>
          </cell>
          <cell r="N589">
            <v>38552</v>
          </cell>
          <cell r="O589">
            <v>38552</v>
          </cell>
        </row>
        <row r="590">
          <cell r="C590" t="str">
            <v>TRECHO C - 182/1 a SE BIGUAÇU</v>
          </cell>
          <cell r="D590" t="str">
            <v>256/1</v>
          </cell>
          <cell r="E590">
            <v>350.82</v>
          </cell>
          <cell r="F590">
            <v>255245.37999999995</v>
          </cell>
          <cell r="G590" t="str">
            <v>RS2</v>
          </cell>
          <cell r="N590">
            <v>38552</v>
          </cell>
          <cell r="O590">
            <v>38552</v>
          </cell>
        </row>
        <row r="591">
          <cell r="C591" t="str">
            <v>TRECHO C - 182/1 a SE BIGUAÇU</v>
          </cell>
          <cell r="D591" t="str">
            <v>256/2</v>
          </cell>
          <cell r="E591">
            <v>538.82000000000005</v>
          </cell>
          <cell r="F591">
            <v>255784.19999999995</v>
          </cell>
          <cell r="G591" t="str">
            <v>RS2</v>
          </cell>
          <cell r="N591">
            <v>38552</v>
          </cell>
          <cell r="O591">
            <v>38552</v>
          </cell>
        </row>
        <row r="592">
          <cell r="C592" t="str">
            <v>TRECHO C - 182/1 a SE BIGUAÇU</v>
          </cell>
          <cell r="D592" t="str">
            <v>257/1</v>
          </cell>
          <cell r="E592">
            <v>566.38</v>
          </cell>
          <cell r="F592">
            <v>256350.57999999996</v>
          </cell>
          <cell r="G592" t="str">
            <v>RA30</v>
          </cell>
          <cell r="I592" t="str">
            <v>MV-66</v>
          </cell>
          <cell r="J592" t="str">
            <v>MV-66</v>
          </cell>
          <cell r="K592" t="str">
            <v>11º32'30'' E</v>
          </cell>
          <cell r="N592">
            <v>38553</v>
          </cell>
          <cell r="O592">
            <v>38553</v>
          </cell>
        </row>
        <row r="593">
          <cell r="C593" t="str">
            <v>TRECHO C - 182/1 a SE BIGUAÇU</v>
          </cell>
          <cell r="D593" t="str">
            <v>257/2</v>
          </cell>
          <cell r="E593">
            <v>187.39</v>
          </cell>
          <cell r="F593">
            <v>256537.96999999997</v>
          </cell>
          <cell r="G593" t="str">
            <v>RS2</v>
          </cell>
        </row>
        <row r="594">
          <cell r="C594" t="str">
            <v>TRECHO C - 182/1 a SE BIGUAÇU</v>
          </cell>
          <cell r="D594" t="str">
            <v>257/3</v>
          </cell>
          <cell r="E594">
            <v>349.23</v>
          </cell>
          <cell r="F594">
            <v>256887.19999999998</v>
          </cell>
          <cell r="G594" t="str">
            <v>RS2</v>
          </cell>
        </row>
        <row r="595">
          <cell r="C595" t="str">
            <v>TRECHO C - 182/1 a SE BIGUAÇU</v>
          </cell>
          <cell r="D595" t="str">
            <v>258/1</v>
          </cell>
          <cell r="E595">
            <v>389.59</v>
          </cell>
          <cell r="F595">
            <v>257276.78999999998</v>
          </cell>
          <cell r="G595" t="str">
            <v>RS2</v>
          </cell>
        </row>
        <row r="596">
          <cell r="C596" t="str">
            <v>TRECHO C - 182/1 a SE BIGUAÇU</v>
          </cell>
          <cell r="D596" t="str">
            <v>258/2</v>
          </cell>
          <cell r="E596">
            <v>350.36</v>
          </cell>
          <cell r="F596">
            <v>257627.14999999997</v>
          </cell>
          <cell r="G596" t="str">
            <v>RS8</v>
          </cell>
        </row>
        <row r="597">
          <cell r="C597" t="str">
            <v>TRECHO C - 182/1 a SE BIGUAÇU</v>
          </cell>
          <cell r="D597" t="str">
            <v>259/1</v>
          </cell>
          <cell r="E597">
            <v>637.54</v>
          </cell>
          <cell r="F597">
            <v>258264.68999999997</v>
          </cell>
          <cell r="G597" t="str">
            <v>RS2</v>
          </cell>
        </row>
        <row r="598">
          <cell r="C598" t="str">
            <v>TRECHO C - 182/1 a SE BIGUAÇU</v>
          </cell>
          <cell r="D598" t="str">
            <v>259/2</v>
          </cell>
          <cell r="E598">
            <v>372.93</v>
          </cell>
          <cell r="F598">
            <v>258637.61999999997</v>
          </cell>
          <cell r="G598" t="str">
            <v>RS2</v>
          </cell>
        </row>
        <row r="599">
          <cell r="C599" t="str">
            <v>TRECHO C - 182/1 a SE BIGUAÇU</v>
          </cell>
          <cell r="D599" t="str">
            <v>259/3</v>
          </cell>
          <cell r="E599">
            <v>288.93</v>
          </cell>
          <cell r="F599">
            <v>258926.54999999996</v>
          </cell>
          <cell r="G599" t="str">
            <v>RS2</v>
          </cell>
        </row>
        <row r="600">
          <cell r="C600" t="str">
            <v>TRECHO C - 182/1 a SE BIGUAÇU</v>
          </cell>
          <cell r="D600" t="str">
            <v>260/1</v>
          </cell>
          <cell r="E600">
            <v>662.29</v>
          </cell>
          <cell r="F600">
            <v>259588.83999999997</v>
          </cell>
          <cell r="G600" t="str">
            <v>RS8</v>
          </cell>
          <cell r="I600" t="str">
            <v>MV-66A</v>
          </cell>
          <cell r="J600" t="str">
            <v>MV-66A</v>
          </cell>
          <cell r="K600" t="str">
            <v>03º21'58'' D</v>
          </cell>
        </row>
        <row r="601">
          <cell r="C601" t="str">
            <v>TRECHO C - 182/1 a SE BIGUAÇU</v>
          </cell>
          <cell r="D601" t="str">
            <v>261/1</v>
          </cell>
          <cell r="E601">
            <v>446.39</v>
          </cell>
          <cell r="F601">
            <v>260035.22999999998</v>
          </cell>
          <cell r="G601" t="str">
            <v>RS8</v>
          </cell>
        </row>
        <row r="602">
          <cell r="C602" t="str">
            <v>TRECHO C - 182/1 a SE BIGUAÇU</v>
          </cell>
          <cell r="D602" t="str">
            <v>261/2</v>
          </cell>
          <cell r="E602">
            <v>410.35</v>
          </cell>
          <cell r="F602">
            <v>260445.58</v>
          </cell>
          <cell r="G602" t="str">
            <v>RS8</v>
          </cell>
        </row>
        <row r="603">
          <cell r="C603" t="str">
            <v>TRECHO C - 182/1 a SE BIGUAÇU</v>
          </cell>
          <cell r="D603" t="str">
            <v>262/1</v>
          </cell>
          <cell r="E603">
            <v>655.16</v>
          </cell>
          <cell r="F603">
            <v>261100.74</v>
          </cell>
          <cell r="G603" t="str">
            <v>RS8</v>
          </cell>
        </row>
        <row r="604">
          <cell r="C604" t="str">
            <v>TRECHO C - 182/1 a SE BIGUAÇU</v>
          </cell>
          <cell r="D604" t="str">
            <v>262/2</v>
          </cell>
          <cell r="E604">
            <v>599.53</v>
          </cell>
          <cell r="F604">
            <v>261700.27</v>
          </cell>
          <cell r="G604" t="str">
            <v>RS8</v>
          </cell>
          <cell r="I604" t="str">
            <v>MV-66B</v>
          </cell>
          <cell r="J604" t="str">
            <v>MV-66B</v>
          </cell>
          <cell r="K604" t="str">
            <v>06º16'14'' E</v>
          </cell>
        </row>
        <row r="605">
          <cell r="C605" t="str">
            <v>TRECHO C - 182/1 a SE BIGUAÇU</v>
          </cell>
          <cell r="D605" t="str">
            <v>263/1</v>
          </cell>
          <cell r="E605">
            <v>392.07</v>
          </cell>
          <cell r="F605">
            <v>262092.34</v>
          </cell>
          <cell r="G605" t="str">
            <v>RS8</v>
          </cell>
        </row>
        <row r="606">
          <cell r="C606" t="str">
            <v>TRECHO C - 182/1 a SE BIGUAÇU</v>
          </cell>
          <cell r="D606" t="str">
            <v>263/2</v>
          </cell>
          <cell r="E606">
            <v>847.86</v>
          </cell>
          <cell r="F606">
            <v>262940.2</v>
          </cell>
          <cell r="G606" t="str">
            <v>RS2</v>
          </cell>
        </row>
        <row r="607">
          <cell r="C607" t="str">
            <v>TRECHO C - 182/1 a SE BIGUAÇU</v>
          </cell>
          <cell r="D607" t="str">
            <v>264/1</v>
          </cell>
          <cell r="E607">
            <v>161.94999999999999</v>
          </cell>
          <cell r="F607">
            <v>263102.15000000002</v>
          </cell>
          <cell r="G607" t="str">
            <v>RS2</v>
          </cell>
        </row>
        <row r="608">
          <cell r="C608" t="str">
            <v>TRECHO C - 182/1 a SE BIGUAÇU</v>
          </cell>
          <cell r="D608" t="str">
            <v>264/2</v>
          </cell>
          <cell r="E608">
            <v>514.57000000000005</v>
          </cell>
          <cell r="F608">
            <v>263616.72000000003</v>
          </cell>
          <cell r="G608" t="str">
            <v>RS2</v>
          </cell>
        </row>
        <row r="609">
          <cell r="C609" t="str">
            <v>TRECHO C - 182/1 a SE BIGUAÇU</v>
          </cell>
          <cell r="D609" t="str">
            <v>265/1</v>
          </cell>
          <cell r="E609">
            <v>524.97</v>
          </cell>
          <cell r="F609">
            <v>264141.69</v>
          </cell>
          <cell r="G609" t="str">
            <v>RA30</v>
          </cell>
          <cell r="I609" t="str">
            <v>MV-67</v>
          </cell>
          <cell r="J609" t="str">
            <v>MV-67</v>
          </cell>
          <cell r="K609" t="str">
            <v>08º38'01'' D</v>
          </cell>
          <cell r="M609">
            <v>38547</v>
          </cell>
          <cell r="N609">
            <v>38547</v>
          </cell>
          <cell r="O609">
            <v>38547</v>
          </cell>
        </row>
        <row r="610">
          <cell r="C610" t="str">
            <v>TRECHO C - 182/1 a SE BIGUAÇU</v>
          </cell>
          <cell r="D610" t="str">
            <v>265/2</v>
          </cell>
          <cell r="E610">
            <v>500.69</v>
          </cell>
          <cell r="F610">
            <v>264642.38</v>
          </cell>
          <cell r="G610" t="str">
            <v>CR2</v>
          </cell>
          <cell r="M610">
            <v>38547</v>
          </cell>
          <cell r="N610">
            <v>38547</v>
          </cell>
          <cell r="O610">
            <v>38547</v>
          </cell>
        </row>
        <row r="611">
          <cell r="C611" t="str">
            <v>TRECHO C - 182/1 a SE BIGUAÇU</v>
          </cell>
          <cell r="D611" t="str">
            <v>266/1</v>
          </cell>
          <cell r="E611">
            <v>359.97</v>
          </cell>
          <cell r="F611">
            <v>265002.34999999998</v>
          </cell>
          <cell r="G611" t="str">
            <v>CR2</v>
          </cell>
          <cell r="M611">
            <v>38547</v>
          </cell>
          <cell r="N611">
            <v>38547</v>
          </cell>
          <cell r="O611">
            <v>38547</v>
          </cell>
        </row>
        <row r="612">
          <cell r="C612" t="str">
            <v>TRECHO C - 182/1 a SE BIGUAÇU</v>
          </cell>
          <cell r="D612" t="str">
            <v>266/2</v>
          </cell>
          <cell r="E612">
            <v>376.24</v>
          </cell>
          <cell r="F612">
            <v>265378.58999999997</v>
          </cell>
          <cell r="G612" t="str">
            <v>CR2</v>
          </cell>
          <cell r="M612">
            <v>38547</v>
          </cell>
          <cell r="N612">
            <v>38547</v>
          </cell>
          <cell r="O612">
            <v>38547</v>
          </cell>
        </row>
        <row r="613">
          <cell r="C613" t="str">
            <v>TRECHO C - 182/1 a SE BIGUAÇU</v>
          </cell>
          <cell r="D613" t="str">
            <v>266/3</v>
          </cell>
          <cell r="E613">
            <v>507.79</v>
          </cell>
          <cell r="F613">
            <v>265886.37999999995</v>
          </cell>
          <cell r="G613" t="str">
            <v>CR2</v>
          </cell>
          <cell r="M613">
            <v>38547</v>
          </cell>
          <cell r="N613">
            <v>38547</v>
          </cell>
          <cell r="O613">
            <v>38547</v>
          </cell>
        </row>
        <row r="614">
          <cell r="C614" t="str">
            <v>TRECHO C - 182/1 a SE BIGUAÇU</v>
          </cell>
          <cell r="D614" t="str">
            <v>267/1</v>
          </cell>
          <cell r="E614">
            <v>502</v>
          </cell>
          <cell r="F614">
            <v>266388.37999999995</v>
          </cell>
          <cell r="G614" t="str">
            <v>CR2</v>
          </cell>
          <cell r="M614">
            <v>38547</v>
          </cell>
          <cell r="N614">
            <v>38547</v>
          </cell>
          <cell r="O614">
            <v>38547</v>
          </cell>
        </row>
        <row r="615">
          <cell r="C615" t="str">
            <v>TRECHO C - 182/1 a SE BIGUAÇU</v>
          </cell>
          <cell r="D615" t="str">
            <v>267/2</v>
          </cell>
          <cell r="E615">
            <v>350</v>
          </cell>
          <cell r="F615">
            <v>266738.37999999995</v>
          </cell>
          <cell r="G615" t="str">
            <v>CR2</v>
          </cell>
          <cell r="M615">
            <v>38547</v>
          </cell>
          <cell r="N615">
            <v>38547</v>
          </cell>
          <cell r="O615">
            <v>38547</v>
          </cell>
        </row>
        <row r="616">
          <cell r="C616" t="str">
            <v>TRECHO C - 182/1 a SE BIGUAÇU</v>
          </cell>
          <cell r="D616" t="str">
            <v>268/1</v>
          </cell>
          <cell r="E616">
            <v>522.20000000000005</v>
          </cell>
          <cell r="F616">
            <v>267260.57999999996</v>
          </cell>
          <cell r="G616" t="str">
            <v>RA30</v>
          </cell>
          <cell r="I616" t="str">
            <v>MV-68</v>
          </cell>
          <cell r="J616" t="str">
            <v>MV-68</v>
          </cell>
          <cell r="K616" t="str">
            <v>09º35'22'' E</v>
          </cell>
          <cell r="M616">
            <v>38547</v>
          </cell>
          <cell r="N616">
            <v>38547</v>
          </cell>
          <cell r="O616">
            <v>38547</v>
          </cell>
        </row>
        <row r="617">
          <cell r="C617" t="str">
            <v>TRECHO C - 182/1 a SE BIGUAÇU</v>
          </cell>
          <cell r="D617" t="str">
            <v>268/2</v>
          </cell>
          <cell r="E617">
            <v>221.28</v>
          </cell>
          <cell r="F617">
            <v>267481.86</v>
          </cell>
          <cell r="G617" t="str">
            <v>RS2</v>
          </cell>
          <cell r="M617">
            <v>38547</v>
          </cell>
          <cell r="N617">
            <v>38547</v>
          </cell>
          <cell r="O617">
            <v>38547</v>
          </cell>
        </row>
        <row r="618">
          <cell r="C618" t="str">
            <v>TRECHO C - 182/1 a SE BIGUAÇU</v>
          </cell>
          <cell r="D618" t="str">
            <v>269/1</v>
          </cell>
          <cell r="E618">
            <v>734.23</v>
          </cell>
          <cell r="F618">
            <v>268216.08999999997</v>
          </cell>
          <cell r="G618" t="str">
            <v>RS8</v>
          </cell>
          <cell r="M618">
            <v>38547</v>
          </cell>
          <cell r="N618">
            <v>38547</v>
          </cell>
          <cell r="O618">
            <v>38547</v>
          </cell>
        </row>
        <row r="619">
          <cell r="C619" t="str">
            <v>TRECHO C - 182/1 a SE BIGUAÇU</v>
          </cell>
          <cell r="D619" t="str">
            <v>269/2</v>
          </cell>
          <cell r="E619">
            <v>506.29</v>
          </cell>
          <cell r="F619">
            <v>268722.37999999995</v>
          </cell>
          <cell r="G619" t="str">
            <v>RS8</v>
          </cell>
        </row>
        <row r="620">
          <cell r="C620" t="str">
            <v>TRECHO C - 182/1 a SE BIGUAÇU</v>
          </cell>
          <cell r="D620" t="str">
            <v>270/1</v>
          </cell>
          <cell r="E620">
            <v>384.36</v>
          </cell>
          <cell r="F620">
            <v>269106.73999999993</v>
          </cell>
          <cell r="G620" t="str">
            <v>RA30</v>
          </cell>
          <cell r="I620" t="str">
            <v>MV-69</v>
          </cell>
          <cell r="J620" t="str">
            <v>MV-69</v>
          </cell>
          <cell r="K620" t="str">
            <v>28º04'26'' E</v>
          </cell>
          <cell r="M620">
            <v>38547</v>
          </cell>
          <cell r="N620">
            <v>38547</v>
          </cell>
          <cell r="O620">
            <v>38547</v>
          </cell>
        </row>
        <row r="621">
          <cell r="C621" t="str">
            <v>TRECHO C - 182/1 a SE BIGUAÇU</v>
          </cell>
          <cell r="D621" t="str">
            <v>270/2</v>
          </cell>
          <cell r="E621">
            <v>364.96</v>
          </cell>
          <cell r="F621">
            <v>269471.69999999995</v>
          </cell>
          <cell r="G621" t="str">
            <v>RA30</v>
          </cell>
          <cell r="I621" t="str">
            <v>MV-70</v>
          </cell>
          <cell r="J621" t="str">
            <v>MV-70</v>
          </cell>
          <cell r="K621" t="str">
            <v>27º42'41'' 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  <sheetName val="06.05"/>
      <sheetName val="Base"/>
      <sheetName val="orçamento - blocos"/>
      <sheetName val="COMPOSICAO"/>
      <sheetName val="PREDIO 3BL"/>
      <sheetName val="INSUMOS"/>
      <sheetName val="Etapa Única"/>
      <sheetName val="di"/>
      <sheetName val="Accum"/>
    </sheetNames>
    <sheetDataSet>
      <sheetData sheetId="0"/>
      <sheetData sheetId="1"/>
      <sheetData sheetId="2" refreshError="1">
        <row r="4">
          <cell r="D4" t="str">
            <v>Semana</v>
          </cell>
          <cell r="E4" t="str">
            <v>Coluna</v>
          </cell>
        </row>
        <row r="5">
          <cell r="E5" t="str">
            <v>A</v>
          </cell>
        </row>
        <row r="6">
          <cell r="E6" t="str">
            <v>B</v>
          </cell>
          <cell r="F6" t="str">
            <v>A</v>
          </cell>
        </row>
        <row r="7">
          <cell r="E7" t="str">
            <v>C</v>
          </cell>
          <cell r="F7" t="str">
            <v>B</v>
          </cell>
        </row>
        <row r="8">
          <cell r="E8" t="str">
            <v>D</v>
          </cell>
          <cell r="F8" t="str">
            <v>C</v>
          </cell>
        </row>
        <row r="9">
          <cell r="E9" t="str">
            <v>E</v>
          </cell>
          <cell r="F9" t="str">
            <v>D</v>
          </cell>
        </row>
        <row r="10">
          <cell r="E10" t="str">
            <v>F</v>
          </cell>
          <cell r="F10" t="str">
            <v>E</v>
          </cell>
        </row>
        <row r="11">
          <cell r="E11" t="str">
            <v>G</v>
          </cell>
          <cell r="F11" t="str">
            <v>F</v>
          </cell>
        </row>
        <row r="12">
          <cell r="E12" t="str">
            <v>H</v>
          </cell>
          <cell r="F12" t="str">
            <v>G</v>
          </cell>
        </row>
        <row r="13">
          <cell r="D13">
            <v>1</v>
          </cell>
          <cell r="E13" t="str">
            <v>I</v>
          </cell>
          <cell r="F13" t="str">
            <v>H</v>
          </cell>
        </row>
        <row r="14">
          <cell r="D14">
            <v>2</v>
          </cell>
          <cell r="E14" t="str">
            <v>J</v>
          </cell>
          <cell r="F14" t="str">
            <v>I</v>
          </cell>
        </row>
        <row r="15">
          <cell r="D15">
            <v>3</v>
          </cell>
          <cell r="E15" t="str">
            <v>K</v>
          </cell>
          <cell r="F15" t="str">
            <v>J</v>
          </cell>
        </row>
        <row r="16">
          <cell r="D16">
            <v>4</v>
          </cell>
          <cell r="E16" t="str">
            <v>L</v>
          </cell>
          <cell r="F16" t="str">
            <v>K</v>
          </cell>
        </row>
        <row r="17">
          <cell r="D17">
            <v>5</v>
          </cell>
          <cell r="E17" t="str">
            <v>M</v>
          </cell>
          <cell r="F17" t="str">
            <v>L</v>
          </cell>
        </row>
        <row r="18">
          <cell r="D18">
            <v>6</v>
          </cell>
          <cell r="E18" t="str">
            <v>N</v>
          </cell>
          <cell r="F18" t="str">
            <v>M</v>
          </cell>
        </row>
        <row r="19">
          <cell r="D19">
            <v>7</v>
          </cell>
          <cell r="E19" t="str">
            <v>O</v>
          </cell>
          <cell r="F19" t="str">
            <v>N</v>
          </cell>
        </row>
        <row r="20">
          <cell r="D20">
            <v>8</v>
          </cell>
          <cell r="E20" t="str">
            <v>P</v>
          </cell>
          <cell r="F20" t="str">
            <v>O</v>
          </cell>
        </row>
        <row r="21">
          <cell r="D21">
            <v>9</v>
          </cell>
          <cell r="E21" t="str">
            <v>Q</v>
          </cell>
          <cell r="F21" t="str">
            <v>P</v>
          </cell>
        </row>
        <row r="22">
          <cell r="D22">
            <v>10</v>
          </cell>
          <cell r="E22" t="str">
            <v>R</v>
          </cell>
          <cell r="F22" t="str">
            <v>Q</v>
          </cell>
        </row>
        <row r="23">
          <cell r="D23">
            <v>11</v>
          </cell>
          <cell r="E23" t="str">
            <v>S</v>
          </cell>
          <cell r="F23" t="str">
            <v>R</v>
          </cell>
        </row>
        <row r="24">
          <cell r="D24">
            <v>12</v>
          </cell>
          <cell r="E24" t="str">
            <v>T</v>
          </cell>
          <cell r="F24" t="str">
            <v>S</v>
          </cell>
        </row>
        <row r="25">
          <cell r="D25">
            <v>13</v>
          </cell>
          <cell r="E25" t="str">
            <v>U</v>
          </cell>
          <cell r="F25" t="str">
            <v>T</v>
          </cell>
        </row>
        <row r="26">
          <cell r="D26">
            <v>14</v>
          </cell>
          <cell r="E26" t="str">
            <v>V</v>
          </cell>
          <cell r="F26" t="str">
            <v>U</v>
          </cell>
        </row>
        <row r="27">
          <cell r="D27">
            <v>15</v>
          </cell>
          <cell r="E27" t="str">
            <v>W</v>
          </cell>
          <cell r="F27" t="str">
            <v>V</v>
          </cell>
        </row>
        <row r="28">
          <cell r="D28">
            <v>16</v>
          </cell>
          <cell r="E28" t="str">
            <v>X</v>
          </cell>
          <cell r="F28" t="str">
            <v>W</v>
          </cell>
        </row>
        <row r="29">
          <cell r="D29">
            <v>17</v>
          </cell>
          <cell r="E29" t="str">
            <v>Y</v>
          </cell>
          <cell r="F29" t="str">
            <v>X</v>
          </cell>
        </row>
        <row r="30">
          <cell r="D30">
            <v>18</v>
          </cell>
          <cell r="E30" t="str">
            <v>Z</v>
          </cell>
          <cell r="F30" t="str">
            <v>Y</v>
          </cell>
        </row>
        <row r="31">
          <cell r="D31">
            <v>19</v>
          </cell>
          <cell r="E31" t="str">
            <v>AA</v>
          </cell>
          <cell r="F31" t="str">
            <v>Z</v>
          </cell>
        </row>
        <row r="32">
          <cell r="D32">
            <v>20</v>
          </cell>
          <cell r="E32" t="str">
            <v>AB</v>
          </cell>
          <cell r="F32" t="str">
            <v>AA</v>
          </cell>
        </row>
        <row r="33">
          <cell r="D33">
            <v>21</v>
          </cell>
          <cell r="E33" t="str">
            <v>AC</v>
          </cell>
          <cell r="F33" t="str">
            <v>AB</v>
          </cell>
        </row>
        <row r="34">
          <cell r="D34">
            <v>22</v>
          </cell>
          <cell r="E34" t="str">
            <v>AD</v>
          </cell>
          <cell r="F34" t="str">
            <v>AC</v>
          </cell>
        </row>
        <row r="35">
          <cell r="D35">
            <v>23</v>
          </cell>
          <cell r="E35" t="str">
            <v>AE</v>
          </cell>
          <cell r="F35" t="str">
            <v>AD</v>
          </cell>
        </row>
        <row r="36">
          <cell r="D36">
            <v>24</v>
          </cell>
          <cell r="E36" t="str">
            <v>AF</v>
          </cell>
          <cell r="F36" t="str">
            <v>AE</v>
          </cell>
        </row>
        <row r="37">
          <cell r="D37">
            <v>25</v>
          </cell>
          <cell r="E37" t="str">
            <v>AG</v>
          </cell>
          <cell r="F37" t="str">
            <v>AF</v>
          </cell>
        </row>
        <row r="38">
          <cell r="D38">
            <v>26</v>
          </cell>
          <cell r="E38" t="str">
            <v>AH</v>
          </cell>
          <cell r="F38" t="str">
            <v>AG</v>
          </cell>
        </row>
        <row r="39">
          <cell r="D39">
            <v>27</v>
          </cell>
          <cell r="E39" t="str">
            <v>AI</v>
          </cell>
          <cell r="F39" t="str">
            <v>AH</v>
          </cell>
        </row>
        <row r="40">
          <cell r="D40">
            <v>28</v>
          </cell>
          <cell r="E40" t="str">
            <v>AJ</v>
          </cell>
          <cell r="F40" t="str">
            <v>AI</v>
          </cell>
        </row>
        <row r="41">
          <cell r="D41">
            <v>29</v>
          </cell>
          <cell r="E41" t="str">
            <v>AK</v>
          </cell>
          <cell r="F41" t="str">
            <v>AJ</v>
          </cell>
        </row>
        <row r="42">
          <cell r="D42">
            <v>30</v>
          </cell>
          <cell r="E42" t="str">
            <v>AL</v>
          </cell>
          <cell r="F42" t="str">
            <v>AK</v>
          </cell>
        </row>
        <row r="43">
          <cell r="D43">
            <v>31</v>
          </cell>
          <cell r="E43" t="str">
            <v>AM</v>
          </cell>
          <cell r="F43" t="str">
            <v>AL</v>
          </cell>
        </row>
        <row r="44">
          <cell r="D44">
            <v>32</v>
          </cell>
          <cell r="E44" t="str">
            <v>AN</v>
          </cell>
          <cell r="F44" t="str">
            <v>AM</v>
          </cell>
        </row>
        <row r="45">
          <cell r="D45">
            <v>33</v>
          </cell>
          <cell r="E45" t="str">
            <v>AO</v>
          </cell>
          <cell r="F45" t="str">
            <v>AN</v>
          </cell>
        </row>
        <row r="46">
          <cell r="D46">
            <v>34</v>
          </cell>
          <cell r="E46" t="str">
            <v>AP</v>
          </cell>
          <cell r="F46" t="str">
            <v>AO</v>
          </cell>
        </row>
        <row r="47">
          <cell r="D47">
            <v>35</v>
          </cell>
          <cell r="E47" t="str">
            <v>AQ</v>
          </cell>
          <cell r="F47" t="str">
            <v>AP</v>
          </cell>
        </row>
        <row r="48">
          <cell r="D48">
            <v>36</v>
          </cell>
          <cell r="E48" t="str">
            <v>AR</v>
          </cell>
          <cell r="F48" t="str">
            <v>AQ</v>
          </cell>
        </row>
        <row r="49">
          <cell r="D49">
            <v>37</v>
          </cell>
          <cell r="E49" t="str">
            <v>AS</v>
          </cell>
          <cell r="F49" t="str">
            <v>AR</v>
          </cell>
        </row>
        <row r="50">
          <cell r="D50">
            <v>38</v>
          </cell>
          <cell r="E50" t="str">
            <v>AT</v>
          </cell>
          <cell r="F50" t="str">
            <v>AS</v>
          </cell>
        </row>
        <row r="51">
          <cell r="D51">
            <v>39</v>
          </cell>
          <cell r="E51" t="str">
            <v>AU</v>
          </cell>
          <cell r="F51" t="str">
            <v>AT</v>
          </cell>
        </row>
        <row r="52">
          <cell r="D52">
            <v>40</v>
          </cell>
          <cell r="E52" t="str">
            <v>AV</v>
          </cell>
          <cell r="F52" t="str">
            <v>AU</v>
          </cell>
        </row>
        <row r="53">
          <cell r="D53">
            <v>41</v>
          </cell>
          <cell r="E53" t="str">
            <v>AW</v>
          </cell>
          <cell r="F53" t="str">
            <v>AV</v>
          </cell>
        </row>
        <row r="54">
          <cell r="D54">
            <v>42</v>
          </cell>
          <cell r="E54" t="str">
            <v>AX</v>
          </cell>
          <cell r="F54" t="str">
            <v>AW</v>
          </cell>
        </row>
        <row r="55">
          <cell r="D55">
            <v>43</v>
          </cell>
          <cell r="E55" t="str">
            <v>AY</v>
          </cell>
          <cell r="F55" t="str">
            <v>AX</v>
          </cell>
        </row>
        <row r="56">
          <cell r="D56">
            <v>44</v>
          </cell>
          <cell r="E56" t="str">
            <v>AZ</v>
          </cell>
          <cell r="F56" t="str">
            <v>AY</v>
          </cell>
        </row>
        <row r="57">
          <cell r="D57">
            <v>45</v>
          </cell>
          <cell r="E57" t="str">
            <v>BA</v>
          </cell>
          <cell r="F57" t="str">
            <v>AZ</v>
          </cell>
        </row>
        <row r="58">
          <cell r="D58">
            <v>46</v>
          </cell>
          <cell r="E58" t="str">
            <v>BB</v>
          </cell>
          <cell r="F58" t="str">
            <v>BA</v>
          </cell>
        </row>
        <row r="59">
          <cell r="D59">
            <v>47</v>
          </cell>
          <cell r="E59" t="str">
            <v>BC</v>
          </cell>
          <cell r="F59" t="str">
            <v>BB</v>
          </cell>
        </row>
        <row r="60">
          <cell r="D60">
            <v>48</v>
          </cell>
          <cell r="E60" t="str">
            <v>BD</v>
          </cell>
          <cell r="F60" t="str">
            <v>BC</v>
          </cell>
        </row>
        <row r="61">
          <cell r="D61">
            <v>49</v>
          </cell>
          <cell r="E61" t="str">
            <v>BE</v>
          </cell>
          <cell r="F61" t="str">
            <v>BD</v>
          </cell>
        </row>
        <row r="62">
          <cell r="D62">
            <v>50</v>
          </cell>
          <cell r="E62" t="str">
            <v>BF</v>
          </cell>
          <cell r="F62" t="str">
            <v>BE</v>
          </cell>
        </row>
        <row r="63">
          <cell r="D63">
            <v>51</v>
          </cell>
          <cell r="E63" t="str">
            <v>BG</v>
          </cell>
          <cell r="F63" t="str">
            <v>BF</v>
          </cell>
        </row>
        <row r="64">
          <cell r="D64">
            <v>52</v>
          </cell>
          <cell r="E64" t="str">
            <v>BH</v>
          </cell>
          <cell r="F64" t="str">
            <v>BG</v>
          </cell>
        </row>
        <row r="65">
          <cell r="D65">
            <v>53</v>
          </cell>
          <cell r="E65" t="str">
            <v>BI</v>
          </cell>
          <cell r="F65" t="str">
            <v>BH</v>
          </cell>
        </row>
        <row r="66">
          <cell r="D66">
            <v>54</v>
          </cell>
          <cell r="E66" t="str">
            <v>BJ</v>
          </cell>
          <cell r="F66" t="str">
            <v>BI</v>
          </cell>
        </row>
        <row r="67">
          <cell r="D67">
            <v>55</v>
          </cell>
          <cell r="E67" t="str">
            <v>BK</v>
          </cell>
          <cell r="F67" t="str">
            <v>BJ</v>
          </cell>
        </row>
        <row r="68">
          <cell r="D68">
            <v>56</v>
          </cell>
          <cell r="E68" t="str">
            <v>BL</v>
          </cell>
          <cell r="F68" t="str">
            <v>BK</v>
          </cell>
        </row>
        <row r="69">
          <cell r="D69">
            <v>57</v>
          </cell>
          <cell r="E69" t="str">
            <v>BM</v>
          </cell>
          <cell r="F69" t="str">
            <v>BL</v>
          </cell>
        </row>
        <row r="70">
          <cell r="D70">
            <v>58</v>
          </cell>
          <cell r="E70" t="str">
            <v>BN</v>
          </cell>
          <cell r="F70" t="str">
            <v>BM</v>
          </cell>
        </row>
        <row r="71">
          <cell r="D71">
            <v>59</v>
          </cell>
          <cell r="E71" t="str">
            <v>BO</v>
          </cell>
          <cell r="F71" t="str">
            <v>BN</v>
          </cell>
        </row>
        <row r="72">
          <cell r="D72">
            <v>60</v>
          </cell>
          <cell r="E72" t="str">
            <v>BP</v>
          </cell>
          <cell r="F72" t="str">
            <v>BO</v>
          </cell>
        </row>
        <row r="73">
          <cell r="D73">
            <v>61</v>
          </cell>
          <cell r="E73" t="str">
            <v>BQ</v>
          </cell>
          <cell r="F73" t="str">
            <v>BP</v>
          </cell>
        </row>
        <row r="74">
          <cell r="D74">
            <v>62</v>
          </cell>
          <cell r="E74" t="str">
            <v>BR</v>
          </cell>
          <cell r="F74" t="str">
            <v>BQ</v>
          </cell>
        </row>
        <row r="75">
          <cell r="D75">
            <v>63</v>
          </cell>
          <cell r="E75" t="str">
            <v>BS</v>
          </cell>
          <cell r="F75" t="str">
            <v>BR</v>
          </cell>
        </row>
        <row r="76">
          <cell r="D76">
            <v>64</v>
          </cell>
          <cell r="E76" t="str">
            <v>BT</v>
          </cell>
          <cell r="F76" t="str">
            <v>BS</v>
          </cell>
        </row>
        <row r="77">
          <cell r="D77">
            <v>65</v>
          </cell>
          <cell r="E77" t="str">
            <v>BU</v>
          </cell>
          <cell r="F77" t="str">
            <v>BT</v>
          </cell>
        </row>
        <row r="78">
          <cell r="D78">
            <v>66</v>
          </cell>
          <cell r="E78" t="str">
            <v>BV</v>
          </cell>
          <cell r="F78" t="str">
            <v>BU</v>
          </cell>
        </row>
        <row r="79">
          <cell r="D79">
            <v>67</v>
          </cell>
          <cell r="E79" t="str">
            <v>BW</v>
          </cell>
          <cell r="F79" t="str">
            <v>BV</v>
          </cell>
        </row>
        <row r="80">
          <cell r="D80">
            <v>68</v>
          </cell>
          <cell r="E80" t="str">
            <v>BX</v>
          </cell>
          <cell r="F80" t="str">
            <v>BW</v>
          </cell>
        </row>
        <row r="81">
          <cell r="D81">
            <v>69</v>
          </cell>
          <cell r="E81" t="str">
            <v>BY</v>
          </cell>
          <cell r="F81" t="str">
            <v>BX</v>
          </cell>
        </row>
        <row r="82">
          <cell r="D82">
            <v>70</v>
          </cell>
          <cell r="E82" t="str">
            <v>BZ</v>
          </cell>
          <cell r="F82" t="str">
            <v>BY</v>
          </cell>
        </row>
        <row r="83">
          <cell r="D83">
            <v>71</v>
          </cell>
          <cell r="E83" t="str">
            <v>CA</v>
          </cell>
          <cell r="F83" t="str">
            <v>BZ</v>
          </cell>
        </row>
        <row r="84">
          <cell r="D84">
            <v>72</v>
          </cell>
          <cell r="E84" t="str">
            <v>CB</v>
          </cell>
          <cell r="F84" t="str">
            <v>CA</v>
          </cell>
        </row>
        <row r="85">
          <cell r="D85">
            <v>73</v>
          </cell>
          <cell r="E85" t="str">
            <v>CC</v>
          </cell>
          <cell r="F85" t="str">
            <v>CB</v>
          </cell>
        </row>
        <row r="86">
          <cell r="D86">
            <v>74</v>
          </cell>
          <cell r="E86" t="str">
            <v>CD</v>
          </cell>
          <cell r="F86" t="str">
            <v>CC</v>
          </cell>
        </row>
        <row r="87">
          <cell r="D87">
            <v>75</v>
          </cell>
          <cell r="E87" t="str">
            <v>CE</v>
          </cell>
          <cell r="F87" t="str">
            <v>CD</v>
          </cell>
        </row>
        <row r="88">
          <cell r="D88">
            <v>76</v>
          </cell>
          <cell r="E88" t="str">
            <v>CF</v>
          </cell>
          <cell r="F88" t="str">
            <v>CE</v>
          </cell>
        </row>
        <row r="89">
          <cell r="D89">
            <v>77</v>
          </cell>
          <cell r="E89" t="str">
            <v>CG</v>
          </cell>
          <cell r="F89" t="str">
            <v>CF</v>
          </cell>
        </row>
        <row r="90">
          <cell r="D90">
            <v>78</v>
          </cell>
          <cell r="E90" t="str">
            <v>CH</v>
          </cell>
          <cell r="F90" t="str">
            <v>CG</v>
          </cell>
        </row>
        <row r="91">
          <cell r="D91">
            <v>79</v>
          </cell>
          <cell r="E91" t="str">
            <v>CI</v>
          </cell>
          <cell r="F91" t="str">
            <v>CH</v>
          </cell>
        </row>
        <row r="92">
          <cell r="D92">
            <v>80</v>
          </cell>
          <cell r="E92" t="str">
            <v>CJ</v>
          </cell>
          <cell r="F92" t="str">
            <v>CI</v>
          </cell>
        </row>
        <row r="93">
          <cell r="D93">
            <v>81</v>
          </cell>
          <cell r="E93" t="str">
            <v>CK</v>
          </cell>
          <cell r="F93" t="str">
            <v>CJ</v>
          </cell>
        </row>
        <row r="94">
          <cell r="D94">
            <v>82</v>
          </cell>
          <cell r="E94" t="str">
            <v>CL</v>
          </cell>
          <cell r="F94" t="str">
            <v>CK</v>
          </cell>
        </row>
        <row r="95">
          <cell r="D95">
            <v>83</v>
          </cell>
          <cell r="E95" t="str">
            <v>CM</v>
          </cell>
          <cell r="F95" t="str">
            <v>CL</v>
          </cell>
        </row>
        <row r="96">
          <cell r="D96">
            <v>84</v>
          </cell>
          <cell r="E96" t="str">
            <v>CN</v>
          </cell>
          <cell r="F96" t="str">
            <v>CM</v>
          </cell>
        </row>
        <row r="97">
          <cell r="D97">
            <v>85</v>
          </cell>
          <cell r="E97" t="str">
            <v>CO</v>
          </cell>
          <cell r="F97" t="str">
            <v>CN</v>
          </cell>
        </row>
        <row r="98">
          <cell r="D98">
            <v>86</v>
          </cell>
          <cell r="E98" t="str">
            <v>CP</v>
          </cell>
          <cell r="F98" t="str">
            <v>CO</v>
          </cell>
        </row>
        <row r="99">
          <cell r="D99">
            <v>87</v>
          </cell>
          <cell r="E99" t="str">
            <v>CQ</v>
          </cell>
          <cell r="F99" t="str">
            <v>CP</v>
          </cell>
        </row>
        <row r="100">
          <cell r="D100">
            <v>88</v>
          </cell>
          <cell r="E100" t="str">
            <v>CR</v>
          </cell>
          <cell r="F100" t="str">
            <v>CQ</v>
          </cell>
        </row>
        <row r="101">
          <cell r="D101">
            <v>89</v>
          </cell>
          <cell r="E101" t="str">
            <v>CS</v>
          </cell>
          <cell r="F101" t="str">
            <v>CR</v>
          </cell>
        </row>
        <row r="102">
          <cell r="D102">
            <v>90</v>
          </cell>
          <cell r="E102" t="str">
            <v>CT</v>
          </cell>
          <cell r="F102" t="str">
            <v>CS</v>
          </cell>
        </row>
        <row r="103">
          <cell r="D103">
            <v>91</v>
          </cell>
          <cell r="E103" t="str">
            <v>CU</v>
          </cell>
          <cell r="F103" t="str">
            <v>CT</v>
          </cell>
        </row>
        <row r="104">
          <cell r="D104">
            <v>92</v>
          </cell>
          <cell r="E104" t="str">
            <v>CV</v>
          </cell>
          <cell r="F104" t="str">
            <v>CU</v>
          </cell>
        </row>
        <row r="105">
          <cell r="D105">
            <v>93</v>
          </cell>
          <cell r="E105" t="str">
            <v>CW</v>
          </cell>
          <cell r="F105" t="str">
            <v>CV</v>
          </cell>
        </row>
        <row r="106">
          <cell r="D106">
            <v>94</v>
          </cell>
          <cell r="E106" t="str">
            <v>CX</v>
          </cell>
          <cell r="F106" t="str">
            <v>CW</v>
          </cell>
        </row>
        <row r="107">
          <cell r="D107">
            <v>95</v>
          </cell>
          <cell r="E107" t="str">
            <v>CY</v>
          </cell>
          <cell r="F107" t="str">
            <v>CX</v>
          </cell>
        </row>
        <row r="108">
          <cell r="D108">
            <v>96</v>
          </cell>
          <cell r="E108" t="str">
            <v>CZ</v>
          </cell>
          <cell r="F108" t="str">
            <v>CY</v>
          </cell>
        </row>
        <row r="109">
          <cell r="D109">
            <v>97</v>
          </cell>
          <cell r="E109" t="str">
            <v>DA</v>
          </cell>
          <cell r="F109" t="str">
            <v>CZ</v>
          </cell>
        </row>
        <row r="110">
          <cell r="D110">
            <v>98</v>
          </cell>
          <cell r="E110" t="str">
            <v>DB</v>
          </cell>
          <cell r="F110" t="str">
            <v>DA</v>
          </cell>
        </row>
        <row r="111">
          <cell r="D111">
            <v>99</v>
          </cell>
          <cell r="E111" t="str">
            <v>DC</v>
          </cell>
          <cell r="F111" t="str">
            <v>DB</v>
          </cell>
        </row>
        <row r="112">
          <cell r="D112">
            <v>100</v>
          </cell>
          <cell r="E112" t="str">
            <v>DD</v>
          </cell>
          <cell r="F112" t="str">
            <v>DC</v>
          </cell>
        </row>
        <row r="113">
          <cell r="D113">
            <v>101</v>
          </cell>
          <cell r="E113" t="str">
            <v>DE</v>
          </cell>
          <cell r="F113" t="str">
            <v>DD</v>
          </cell>
        </row>
        <row r="114">
          <cell r="D114">
            <v>102</v>
          </cell>
          <cell r="E114" t="str">
            <v>DF</v>
          </cell>
          <cell r="F114" t="str">
            <v>DE</v>
          </cell>
        </row>
        <row r="115">
          <cell r="D115">
            <v>103</v>
          </cell>
          <cell r="E115" t="str">
            <v>DG</v>
          </cell>
        </row>
        <row r="116">
          <cell r="D116">
            <v>104</v>
          </cell>
          <cell r="E116" t="str">
            <v>DH</v>
          </cell>
        </row>
        <row r="117">
          <cell r="D117">
            <v>105</v>
          </cell>
          <cell r="E117" t="str">
            <v>DI</v>
          </cell>
        </row>
        <row r="118">
          <cell r="D118">
            <v>106</v>
          </cell>
          <cell r="E118" t="str">
            <v>DJ</v>
          </cell>
        </row>
        <row r="119">
          <cell r="D119">
            <v>107</v>
          </cell>
          <cell r="E119" t="str">
            <v>DK</v>
          </cell>
        </row>
        <row r="120">
          <cell r="D120">
            <v>108</v>
          </cell>
          <cell r="E120" t="str">
            <v>DL</v>
          </cell>
        </row>
        <row r="121">
          <cell r="D121">
            <v>109</v>
          </cell>
          <cell r="E121" t="str">
            <v>DM</v>
          </cell>
        </row>
        <row r="122">
          <cell r="D122">
            <v>110</v>
          </cell>
          <cell r="E122" t="str">
            <v>DN</v>
          </cell>
        </row>
        <row r="123">
          <cell r="D123">
            <v>111</v>
          </cell>
          <cell r="E123" t="str">
            <v>DO</v>
          </cell>
        </row>
        <row r="124">
          <cell r="D124">
            <v>112</v>
          </cell>
          <cell r="E124" t="str">
            <v>DP</v>
          </cell>
        </row>
        <row r="125">
          <cell r="D125">
            <v>113</v>
          </cell>
          <cell r="E125" t="str">
            <v>DQ</v>
          </cell>
        </row>
        <row r="126">
          <cell r="D126">
            <v>114</v>
          </cell>
          <cell r="E126" t="str">
            <v>DR</v>
          </cell>
        </row>
        <row r="127">
          <cell r="D127">
            <v>115</v>
          </cell>
          <cell r="E127" t="str">
            <v>DS</v>
          </cell>
        </row>
        <row r="128">
          <cell r="D128">
            <v>116</v>
          </cell>
          <cell r="E128" t="str">
            <v>DT</v>
          </cell>
        </row>
        <row r="129">
          <cell r="D129">
            <v>117</v>
          </cell>
          <cell r="E129" t="str">
            <v>DU</v>
          </cell>
        </row>
        <row r="130">
          <cell r="D130">
            <v>118</v>
          </cell>
          <cell r="E130" t="str">
            <v>DV</v>
          </cell>
        </row>
        <row r="131">
          <cell r="D131">
            <v>119</v>
          </cell>
          <cell r="E131" t="str">
            <v>DW</v>
          </cell>
        </row>
        <row r="132">
          <cell r="D132">
            <v>120</v>
          </cell>
          <cell r="E132" t="str">
            <v>DX</v>
          </cell>
        </row>
        <row r="133">
          <cell r="D133">
            <v>121</v>
          </cell>
          <cell r="E133" t="str">
            <v>DY</v>
          </cell>
        </row>
        <row r="134">
          <cell r="D134">
            <v>122</v>
          </cell>
          <cell r="E134" t="str">
            <v>DZ</v>
          </cell>
        </row>
        <row r="135">
          <cell r="D135">
            <v>123</v>
          </cell>
        </row>
        <row r="136">
          <cell r="D136">
            <v>124</v>
          </cell>
        </row>
        <row r="137">
          <cell r="D137">
            <v>125</v>
          </cell>
        </row>
        <row r="138">
          <cell r="D138">
            <v>126</v>
          </cell>
        </row>
        <row r="139">
          <cell r="D139">
            <v>127</v>
          </cell>
        </row>
        <row r="140">
          <cell r="D140">
            <v>128</v>
          </cell>
        </row>
        <row r="141">
          <cell r="D141">
            <v>129</v>
          </cell>
        </row>
        <row r="142">
          <cell r="D142">
            <v>130</v>
          </cell>
        </row>
        <row r="143">
          <cell r="D143">
            <v>144</v>
          </cell>
        </row>
        <row r="144">
          <cell r="D144">
            <v>145</v>
          </cell>
        </row>
        <row r="145">
          <cell r="D145">
            <v>146</v>
          </cell>
        </row>
        <row r="146">
          <cell r="D146">
            <v>147</v>
          </cell>
        </row>
        <row r="147">
          <cell r="D147">
            <v>148</v>
          </cell>
        </row>
        <row r="148">
          <cell r="D148">
            <v>149</v>
          </cell>
        </row>
        <row r="149">
          <cell r="D149">
            <v>150</v>
          </cell>
        </row>
        <row r="150">
          <cell r="D150">
            <v>151</v>
          </cell>
        </row>
        <row r="151">
          <cell r="D151">
            <v>152</v>
          </cell>
        </row>
        <row r="152">
          <cell r="D152">
            <v>153</v>
          </cell>
        </row>
        <row r="153">
          <cell r="D153">
            <v>154</v>
          </cell>
        </row>
        <row r="154">
          <cell r="D154">
            <v>155</v>
          </cell>
        </row>
        <row r="155">
          <cell r="D155">
            <v>156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  <sheetName val="SERVIÇO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  <sheetName val="Sist"/>
      <sheetName val="DADOS"/>
      <sheetName val="Programações"/>
      <sheetName val="DIARIO DE OBRA"/>
      <sheetName val="SIIG_2011"/>
      <sheetName val="PLANILHA FONTE"/>
    </sheetNames>
    <sheetDataSet>
      <sheetData sheetId="0"/>
      <sheetData sheetId="1"/>
      <sheetData sheetId="2" refreshError="1">
        <row r="7">
          <cell r="B7">
            <v>37863</v>
          </cell>
          <cell r="C7" t="str">
            <v>Coordenação / Administ.</v>
          </cell>
          <cell r="E7" t="str">
            <v>Mobilização / Canteiro</v>
          </cell>
          <cell r="G7" t="str">
            <v>Loc. Marco Central</v>
          </cell>
          <cell r="I7" t="str">
            <v>Sec diagonal</v>
          </cell>
          <cell r="K7" t="str">
            <v>Resistividade/densidade</v>
          </cell>
          <cell r="M7" t="str">
            <v>Sondagem SPT</v>
          </cell>
          <cell r="O7" t="str">
            <v>Sondagem trado</v>
          </cell>
          <cell r="Q7" t="str">
            <v>Conf. Perfil</v>
          </cell>
          <cell r="S7" t="str">
            <v>Est.de acesso</v>
          </cell>
          <cell r="U7" t="str">
            <v>Limpeza de faixa</v>
          </cell>
          <cell r="W7" t="str">
            <v>Locacao de cavas</v>
          </cell>
          <cell r="Y7" t="str">
            <v>Escav. Estaiada</v>
          </cell>
          <cell r="AA7" t="str">
            <v>Escav. Auto port.</v>
          </cell>
          <cell r="AC7" t="str">
            <v>Transp.de ferragem</v>
          </cell>
          <cell r="AE7" t="str">
            <v>Nivelamento stub</v>
          </cell>
          <cell r="AG7" t="str">
            <v>Concretagem</v>
          </cell>
          <cell r="AI7" t="str">
            <v>Reaterro</v>
          </cell>
          <cell r="AK7" t="str">
            <v>Contrapeso</v>
          </cell>
          <cell r="AM7" t="str">
            <v>Medição de resist.</v>
          </cell>
          <cell r="AO7" t="str">
            <v>Transp. estrutura</v>
          </cell>
          <cell r="AQ7" t="str">
            <v>Pre-montagem</v>
          </cell>
          <cell r="AS7" t="str">
            <v>Montagem</v>
          </cell>
          <cell r="AU7" t="str">
            <v>Içamento</v>
          </cell>
          <cell r="AW7" t="str">
            <v>Revisao</v>
          </cell>
          <cell r="AY7" t="str">
            <v>Inst. Cavaletes</v>
          </cell>
          <cell r="BA7" t="str">
            <v>Lanc. pararaio</v>
          </cell>
          <cell r="BC7" t="str">
            <v>Gramp.pararaio</v>
          </cell>
          <cell r="BE7" t="str">
            <v>Lanc. de piloto</v>
          </cell>
          <cell r="BG7" t="str">
            <v>Lanc condutor</v>
          </cell>
          <cell r="BI7" t="str">
            <v>Gramp. condutor</v>
          </cell>
          <cell r="BK7" t="str">
            <v>Espacadores</v>
          </cell>
          <cell r="BM7" t="str">
            <v>Sec/ ater. Cerca</v>
          </cell>
          <cell r="BO7" t="str">
            <v>Comissionamento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E7">
            <v>0</v>
          </cell>
        </row>
        <row r="8">
          <cell r="A8">
            <v>1</v>
          </cell>
          <cell r="B8">
            <v>37824</v>
          </cell>
        </row>
        <row r="9">
          <cell r="A9">
            <v>2</v>
          </cell>
          <cell r="B9">
            <v>37825</v>
          </cell>
          <cell r="G9" t="str">
            <v>Torres 4/3, 5/1, 5/2</v>
          </cell>
          <cell r="H9">
            <v>3</v>
          </cell>
          <cell r="M9" t="str">
            <v>Vertice  V13</v>
          </cell>
          <cell r="N9">
            <v>1</v>
          </cell>
        </row>
        <row r="10">
          <cell r="A10">
            <v>3</v>
          </cell>
          <cell r="B10">
            <v>37826</v>
          </cell>
          <cell r="G10" t="str">
            <v>Torres 6/2, 7/1, 7/2, 8/1, 8/2, 8/3, 9/1</v>
          </cell>
          <cell r="H10">
            <v>7</v>
          </cell>
          <cell r="M10" t="str">
            <v>Vertice  V12 em andamento</v>
          </cell>
        </row>
        <row r="11">
          <cell r="A11">
            <v>4</v>
          </cell>
          <cell r="B11">
            <v>37827</v>
          </cell>
          <cell r="G11" t="str">
            <v>torres 9/2, 10/1, 10/2</v>
          </cell>
          <cell r="H11">
            <v>3</v>
          </cell>
          <cell r="M11" t="str">
            <v>Vertice  V12 concluido</v>
          </cell>
          <cell r="N11">
            <v>1</v>
          </cell>
        </row>
        <row r="12">
          <cell r="A12">
            <v>5</v>
          </cell>
          <cell r="B12">
            <v>37828</v>
          </cell>
          <cell r="G12" t="str">
            <v>Sem atividade pessoal no patio fazendo e pintando piquetes</v>
          </cell>
          <cell r="M12" t="str">
            <v>Vertice V11 iniciada</v>
          </cell>
        </row>
        <row r="13">
          <cell r="A13">
            <v>6</v>
          </cell>
          <cell r="B13">
            <v>37829</v>
          </cell>
          <cell r="C13" t="str">
            <v>Sem atividade domingo</v>
          </cell>
          <cell r="E13" t="str">
            <v>Sem atividade domingo</v>
          </cell>
          <cell r="G13" t="str">
            <v>Sem atividade Domingo</v>
          </cell>
          <cell r="I13" t="str">
            <v>Sem atividade domingo</v>
          </cell>
          <cell r="K13" t="str">
            <v>Sem atividade domingo</v>
          </cell>
          <cell r="M13" t="str">
            <v>Vertice  V11 concluido</v>
          </cell>
          <cell r="N13">
            <v>1</v>
          </cell>
          <cell r="O13" t="str">
            <v>Sem atividade domingo</v>
          </cell>
        </row>
        <row r="14">
          <cell r="A14">
            <v>7</v>
          </cell>
          <cell r="B14">
            <v>37830</v>
          </cell>
          <cell r="E14" t="str">
            <v>Chegada na obra do Administrativo Sr. Mauricio.</v>
          </cell>
          <cell r="G14" t="str">
            <v>Torres 11/1, 11/2, 12/1, 12/2, 13/1</v>
          </cell>
          <cell r="H14">
            <v>5</v>
          </cell>
          <cell r="M14" t="str">
            <v>Vertice V 10 Concluido</v>
          </cell>
          <cell r="N14">
            <v>1</v>
          </cell>
        </row>
        <row r="15">
          <cell r="A15">
            <v>8</v>
          </cell>
          <cell r="B15">
            <v>37831</v>
          </cell>
          <cell r="G15" t="str">
            <v>Troca do marco central da torre 4/3 e 5/1</v>
          </cell>
          <cell r="I15" t="str">
            <v>Torres 4/3 e 5/1</v>
          </cell>
          <cell r="J15">
            <v>2</v>
          </cell>
          <cell r="M15" t="str">
            <v>Vertice V 14 Concluida</v>
          </cell>
          <cell r="N15">
            <v>1</v>
          </cell>
        </row>
        <row r="16">
          <cell r="A16">
            <v>9</v>
          </cell>
          <cell r="B16">
            <v>37832</v>
          </cell>
          <cell r="G16" t="str">
            <v>Troca do marco central das torres 5/2, 6/2, 7/1</v>
          </cell>
          <cell r="I16" t="str">
            <v>Torres 5/2, 6/2, 7/1</v>
          </cell>
          <cell r="J16">
            <v>3</v>
          </cell>
          <cell r="M16" t="str">
            <v>Vertice V 16 concluida</v>
          </cell>
          <cell r="N16">
            <v>1</v>
          </cell>
          <cell r="O16" t="str">
            <v>Torres 4/2, 4/3, 5/1, 5/2, 6/1, 6/2</v>
          </cell>
          <cell r="P16">
            <v>6</v>
          </cell>
        </row>
        <row r="17">
          <cell r="A17">
            <v>10</v>
          </cell>
          <cell r="B17">
            <v>37833</v>
          </cell>
          <cell r="G17" t="str">
            <v>Troca do piquete central das torres 7/2, 8/1</v>
          </cell>
          <cell r="K17" t="str">
            <v>Resitividade densidade e PH nas torres 7/1, 7/2, 8/1</v>
          </cell>
          <cell r="L17">
            <v>3</v>
          </cell>
          <cell r="O17" t="str">
            <v>Torres 7/1, 7/2, 8/1</v>
          </cell>
          <cell r="P17">
            <v>3</v>
          </cell>
        </row>
        <row r="18">
          <cell r="A18">
            <v>11</v>
          </cell>
          <cell r="B18">
            <v>37834</v>
          </cell>
          <cell r="G18" t="str">
            <v>Torres 18/1, 18/2, 19/1, 19/2, 19/3, 20/1, 20/2</v>
          </cell>
          <cell r="H18">
            <v>7</v>
          </cell>
          <cell r="K18" t="str">
            <v>Medição de resistencia nas torres 8/2, 8/3, 9/2, 10/1</v>
          </cell>
          <cell r="L18">
            <v>4</v>
          </cell>
          <cell r="O18" t="str">
            <v>Torres 8/2, 8/3, 9/2, 10/1</v>
          </cell>
          <cell r="P18">
            <v>4</v>
          </cell>
        </row>
        <row r="19">
          <cell r="A19">
            <v>12</v>
          </cell>
          <cell r="B19">
            <v>37835</v>
          </cell>
          <cell r="G19" t="str">
            <v>Torres 21/1, 21/2, 22/1, 22/2, 22/3, 23/1, 23/2</v>
          </cell>
          <cell r="H19">
            <v>7</v>
          </cell>
        </row>
        <row r="20">
          <cell r="A20">
            <v>13</v>
          </cell>
          <cell r="B20">
            <v>37836</v>
          </cell>
          <cell r="C20" t="str">
            <v>Sem atividade domingo</v>
          </cell>
          <cell r="E20" t="str">
            <v>Sem atividade domingo</v>
          </cell>
          <cell r="G20" t="str">
            <v>Sem atividade Domingo</v>
          </cell>
          <cell r="I20" t="str">
            <v>Sem atividade domingo</v>
          </cell>
          <cell r="K20" t="str">
            <v>Sem atividade domingo</v>
          </cell>
          <cell r="M20" t="str">
            <v>Sem atividade domingo</v>
          </cell>
          <cell r="O20" t="str">
            <v>Sem atividade domingo</v>
          </cell>
        </row>
        <row r="21">
          <cell r="A21">
            <v>14</v>
          </cell>
          <cell r="B21">
            <v>37837</v>
          </cell>
          <cell r="G21" t="str">
            <v>Torres 24/1, 24/2, 24/3, 25/1, 25/2, 26/1, 26/2, 26/3, 27/1, 27/2</v>
          </cell>
          <cell r="H21">
            <v>10</v>
          </cell>
          <cell r="M21" t="str">
            <v>Torres 18/2, 20/1</v>
          </cell>
          <cell r="N21">
            <v>2</v>
          </cell>
          <cell r="O21" t="str">
            <v>Torres 18/1, 19/1, 19/2, 19/3, 20/2, 21/1, 21/2</v>
          </cell>
          <cell r="P21">
            <v>7</v>
          </cell>
        </row>
        <row r="22">
          <cell r="A22">
            <v>15</v>
          </cell>
          <cell r="B22">
            <v>37838</v>
          </cell>
          <cell r="G22" t="str">
            <v>Torres 10/2, 11/1, 11/2, 12/1, 12/2, 12/3, 13/1, 13/2, 14/1, 14/2</v>
          </cell>
          <cell r="H22">
            <v>10</v>
          </cell>
          <cell r="O22" t="str">
            <v>Torre 24/2</v>
          </cell>
          <cell r="P22">
            <v>1</v>
          </cell>
        </row>
        <row r="23">
          <cell r="A23">
            <v>16</v>
          </cell>
          <cell r="B23">
            <v>37839</v>
          </cell>
          <cell r="G23" t="str">
            <v>Torres 15/1, 15/2, 16/1, 16/2, 16/3, 17/1, 17/2, 17/3, 27/2, 28/1</v>
          </cell>
          <cell r="H23">
            <v>10</v>
          </cell>
          <cell r="O23" t="str">
            <v>Torre 24/3</v>
          </cell>
          <cell r="P23">
            <v>1</v>
          </cell>
        </row>
        <row r="24">
          <cell r="A24">
            <v>17</v>
          </cell>
          <cell r="B24">
            <v>37840</v>
          </cell>
          <cell r="G24" t="str">
            <v>Torres 28/2, 29/1, 29/2, 30/1, 30/2, 30/3, 31/1, 31/2, 32/1, 32/2</v>
          </cell>
          <cell r="H24">
            <v>10</v>
          </cell>
          <cell r="M24" t="str">
            <v>MV 2A - 2</v>
          </cell>
          <cell r="N24">
            <v>1</v>
          </cell>
        </row>
        <row r="25">
          <cell r="A25">
            <v>18</v>
          </cell>
          <cell r="B25">
            <v>37841</v>
          </cell>
          <cell r="G25" t="str">
            <v>Torres 32/1, 32/2, 33/1, 33/2, 33/3, 34/1, 34/2, 35/1, 35/2, 35/3</v>
          </cell>
          <cell r="H25">
            <v>10</v>
          </cell>
          <cell r="M25" t="str">
            <v>Torre 12/1</v>
          </cell>
          <cell r="N25">
            <v>1</v>
          </cell>
          <cell r="O25" t="str">
            <v>Torre 12/3</v>
          </cell>
          <cell r="P25">
            <v>1</v>
          </cell>
        </row>
        <row r="26">
          <cell r="A26">
            <v>19</v>
          </cell>
          <cell r="B26">
            <v>37842</v>
          </cell>
          <cell r="G26" t="str">
            <v>Torres 36/1, 36/2, 36/3, 37/1, 37/2, 38/1, 38/2</v>
          </cell>
          <cell r="H26">
            <v>7</v>
          </cell>
          <cell r="M26" t="str">
            <v>Torres 14/2, 19/2</v>
          </cell>
          <cell r="N26">
            <v>2</v>
          </cell>
          <cell r="O26" t="str">
            <v>Torre 16/1, 16/2, 16/3</v>
          </cell>
          <cell r="P26">
            <v>3</v>
          </cell>
        </row>
        <row r="27">
          <cell r="A27">
            <v>20</v>
          </cell>
          <cell r="B27">
            <v>37843</v>
          </cell>
          <cell r="C27" t="str">
            <v>Sem atividade domingo</v>
          </cell>
          <cell r="E27" t="str">
            <v>Sem atividade domingo</v>
          </cell>
          <cell r="G27" t="str">
            <v>Sem atividade domingo</v>
          </cell>
          <cell r="I27" t="str">
            <v>Sem atividade domingo</v>
          </cell>
          <cell r="K27" t="str">
            <v>Sem atividade domingo</v>
          </cell>
          <cell r="M27" t="str">
            <v>Sem atividade domingo</v>
          </cell>
          <cell r="O27" t="str">
            <v>Sem atividade domingo</v>
          </cell>
        </row>
        <row r="28">
          <cell r="A28">
            <v>21</v>
          </cell>
          <cell r="B28">
            <v>37844</v>
          </cell>
          <cell r="E28" t="str">
            <v>Chegada na obra do Eng Geraldo</v>
          </cell>
          <cell r="G28" t="str">
            <v>Torres 39/1, 39/2, 39/3, 40/1, 40/2, 41/1, 41/2, 42/1, 42/2</v>
          </cell>
          <cell r="H28">
            <v>9</v>
          </cell>
          <cell r="M28" t="str">
            <v>Torre 22/3</v>
          </cell>
          <cell r="N28">
            <v>1</v>
          </cell>
          <cell r="O28" t="str">
            <v>Torres 17/2, 17/3, 27/1, 27/2, 28/1, 28/2</v>
          </cell>
          <cell r="P28">
            <v>7</v>
          </cell>
        </row>
        <row r="29">
          <cell r="A29">
            <v>22</v>
          </cell>
          <cell r="B29">
            <v>37845</v>
          </cell>
          <cell r="G29" t="str">
            <v>Torres 42/3, 43/1, 43/2, 43/3, 44/1, 44/2, 44/3</v>
          </cell>
          <cell r="H29">
            <v>7</v>
          </cell>
          <cell r="M29" t="str">
            <v>Torre 34/2 em andamento</v>
          </cell>
          <cell r="O29" t="str">
            <v>Torres 29/1, 29/2, 30/1, 30/2, 30/3, 31/1, 31/2</v>
          </cell>
          <cell r="P29">
            <v>7</v>
          </cell>
        </row>
        <row r="30">
          <cell r="A30">
            <v>23</v>
          </cell>
          <cell r="B30">
            <v>37846</v>
          </cell>
          <cell r="I30" t="str">
            <v>Torres 8/1 8/2, 8/3, 9/1, 9/2, 10/1, 10/2</v>
          </cell>
          <cell r="J30">
            <v>7</v>
          </cell>
          <cell r="M30" t="str">
            <v>Torre 34/2 concluida iniciada a 35/1</v>
          </cell>
          <cell r="N30">
            <v>1</v>
          </cell>
          <cell r="O30" t="str">
            <v>Torres 32/1, 32/2, 33/1, 33/2, 33/3, 34/1, 35/1</v>
          </cell>
          <cell r="P30">
            <v>7</v>
          </cell>
        </row>
        <row r="31">
          <cell r="A31">
            <v>24</v>
          </cell>
          <cell r="B31">
            <v>37847</v>
          </cell>
          <cell r="I31" t="str">
            <v>Torres 11/1, 11/2, 12/1, 12/2, 12/3</v>
          </cell>
          <cell r="J31">
            <v>5</v>
          </cell>
          <cell r="M31" t="str">
            <v>Sem atividade, máquina quebrada</v>
          </cell>
          <cell r="O31" t="str">
            <v>Torres 36/1 36/2, 36/3, 37/1, 37/2, 38/1</v>
          </cell>
          <cell r="P31">
            <v>6</v>
          </cell>
        </row>
        <row r="32">
          <cell r="A32">
            <v>25</v>
          </cell>
          <cell r="B32">
            <v>37848</v>
          </cell>
          <cell r="I32" t="str">
            <v>Torres 14/1, 14/2, 15/1, 15/2, 16/1</v>
          </cell>
          <cell r="J32">
            <v>5</v>
          </cell>
          <cell r="O32" t="str">
            <v>Torres 38/2, 39/1, 39/2, 39/3</v>
          </cell>
          <cell r="P32">
            <v>4</v>
          </cell>
        </row>
        <row r="33">
          <cell r="A33">
            <v>26</v>
          </cell>
          <cell r="B33">
            <v>37849</v>
          </cell>
          <cell r="G33" t="str">
            <v>Torre 45/1, 45/2, 46/1, 46/2, 47/1, 47/2</v>
          </cell>
          <cell r="H33">
            <v>6</v>
          </cell>
          <cell r="O33" t="str">
            <v>Torres 35/1, 35/2, 35/3</v>
          </cell>
          <cell r="P33">
            <v>3</v>
          </cell>
        </row>
        <row r="34">
          <cell r="A34">
            <v>27</v>
          </cell>
          <cell r="B34">
            <v>37850</v>
          </cell>
          <cell r="C34" t="str">
            <v>Sem atividade domingo</v>
          </cell>
          <cell r="E34" t="str">
            <v>Sem atividade domingo</v>
          </cell>
          <cell r="G34" t="str">
            <v>Sem atividade domingo</v>
          </cell>
          <cell r="I34" t="str">
            <v>Sem atividade domingo</v>
          </cell>
          <cell r="K34" t="str">
            <v>Sem atividade domingo</v>
          </cell>
          <cell r="M34" t="str">
            <v>Sem atividade domingo</v>
          </cell>
          <cell r="O34" t="str">
            <v>Sem atividade domingo</v>
          </cell>
        </row>
        <row r="35">
          <cell r="A35">
            <v>28</v>
          </cell>
          <cell r="B35">
            <v>37851</v>
          </cell>
          <cell r="G35" t="str">
            <v>Torres 47/3, 48/1, 48/2, 49/1, 49/2, 50/1, 50/2, 50/3</v>
          </cell>
          <cell r="H35">
            <v>8</v>
          </cell>
          <cell r="M35" t="str">
            <v>Vertice V5D e V7</v>
          </cell>
          <cell r="N35">
            <v>2</v>
          </cell>
          <cell r="O35" t="str">
            <v>Torres 40/1, 40/2, 41/1, 41/2, 42/1, 42/2</v>
          </cell>
          <cell r="P35">
            <v>6</v>
          </cell>
        </row>
        <row r="36">
          <cell r="A36">
            <v>29</v>
          </cell>
          <cell r="B36">
            <v>37852</v>
          </cell>
          <cell r="E36" t="str">
            <v>Instalação de canteiro</v>
          </cell>
          <cell r="G36" t="str">
            <v>Torres 51/1, 51/2, 52/1, 52/2, 53/1, 53/2, 53/3, 54/1, 54/2</v>
          </cell>
          <cell r="H36">
            <v>9</v>
          </cell>
          <cell r="O36" t="str">
            <v>Torres 42/3, 43/1, 43/2, 43/3, 44/1, 44/2, 44/3, 45/1</v>
          </cell>
          <cell r="P36">
            <v>8</v>
          </cell>
        </row>
        <row r="37">
          <cell r="A37">
            <v>30</v>
          </cell>
          <cell r="B37">
            <v>37853</v>
          </cell>
          <cell r="E37" t="str">
            <v>Instalação de cantairo</v>
          </cell>
          <cell r="G37" t="str">
            <v>Torres 55/1, 55/2, 55/3, 56/1, 56/2, 57/1, 57/2, 58/1, 58/2</v>
          </cell>
          <cell r="H37">
            <v>9</v>
          </cell>
          <cell r="M37" t="str">
            <v>Vertice V9 e V10 trecho da alusa</v>
          </cell>
          <cell r="N37">
            <v>2</v>
          </cell>
          <cell r="O37" t="str">
            <v>Torres 45/2, 46/1, 46/2, 47/1, 47/2, 48/1, 48/2, 49/1, 49/2</v>
          </cell>
          <cell r="P37">
            <v>9</v>
          </cell>
        </row>
        <row r="38">
          <cell r="A38">
            <v>31</v>
          </cell>
          <cell r="B38">
            <v>37854</v>
          </cell>
          <cell r="E38" t="str">
            <v>Instalação do canteiro</v>
          </cell>
          <cell r="G38" t="str">
            <v>Torres 59/1, 59/2, 60/1, 60/2</v>
          </cell>
          <cell r="H38">
            <v>4</v>
          </cell>
          <cell r="M38" t="str">
            <v>Vertice V28</v>
          </cell>
          <cell r="N38">
            <v>1</v>
          </cell>
          <cell r="O38" t="str">
            <v>Torres 50/1, 50/2, 50/3, 51/1, 51/2, 52/1, 52/2, 53/1, 53/2, 53/3</v>
          </cell>
          <cell r="P38">
            <v>10</v>
          </cell>
        </row>
        <row r="39">
          <cell r="A39">
            <v>32</v>
          </cell>
          <cell r="B39">
            <v>37855</v>
          </cell>
          <cell r="E39" t="str">
            <v>Instalação de canteiro</v>
          </cell>
          <cell r="G39" t="str">
            <v>Levantamento de variante sob a LT Tucurui - Vila do Conde, conforme informação do Eng. Da ENTE.</v>
          </cell>
          <cell r="M39" t="str">
            <v>Vertice V27</v>
          </cell>
          <cell r="N39">
            <v>1</v>
          </cell>
          <cell r="O39" t="str">
            <v>Torres 54/1, 54/2, 55/1, 55/2, 55/3, 56/1, 56/2, 57/1, 57/2</v>
          </cell>
          <cell r="P39">
            <v>9</v>
          </cell>
        </row>
        <row r="40">
          <cell r="A40">
            <v>33</v>
          </cell>
          <cell r="B40">
            <v>37856</v>
          </cell>
          <cell r="E40" t="str">
            <v>Instalação de canteiro</v>
          </cell>
          <cell r="G40" t="str">
            <v>Torres 63/2, 63/3, 63/4, 64/1, 64/2, 64/3, 65/1 e levantamento de variante sob a LT Tucurui - Vila do Conde, conforme informação do Eng. Da ENTE.</v>
          </cell>
          <cell r="H40">
            <v>7</v>
          </cell>
          <cell r="I40" t="str">
            <v>Torres 4/3, 5/1, 5/2</v>
          </cell>
          <cell r="J40">
            <v>3</v>
          </cell>
          <cell r="M40" t="str">
            <v>Vertice V 25 e V26</v>
          </cell>
          <cell r="N40">
            <v>2</v>
          </cell>
          <cell r="O40" t="str">
            <v>Torres 58/1, 58/2, 59/1, 59/2, 60/1, 60/2, 60/3, 61/1, 61/2, 62/1, 63/2, 63/3, 64/1, 64/2</v>
          </cell>
          <cell r="P40">
            <v>11</v>
          </cell>
        </row>
        <row r="41">
          <cell r="A41">
            <v>34</v>
          </cell>
          <cell r="B41">
            <v>37857</v>
          </cell>
          <cell r="C41" t="str">
            <v>Sem atividade domingo</v>
          </cell>
          <cell r="E41" t="str">
            <v>Sem atividade domingo</v>
          </cell>
          <cell r="G41" t="str">
            <v>Sem atividade domingo</v>
          </cell>
          <cell r="I41" t="str">
            <v>Sem atividade domingo</v>
          </cell>
          <cell r="K41" t="str">
            <v>Sem atividade domingo</v>
          </cell>
          <cell r="M41" t="str">
            <v>Sem atividade domingo</v>
          </cell>
          <cell r="O41" t="str">
            <v>Sem atividade domingo</v>
          </cell>
        </row>
        <row r="42">
          <cell r="A42">
            <v>35</v>
          </cell>
          <cell r="B42">
            <v>37858</v>
          </cell>
          <cell r="E42" t="str">
            <v>Instalação de canteiro</v>
          </cell>
          <cell r="G42" t="str">
            <v>Torres 65/2, 65/1, 66/2, 66/3, 67/1, 67/2, 68/1</v>
          </cell>
          <cell r="I42" t="str">
            <v>Torres 6/2, 7/1, 7/2, 8/1</v>
          </cell>
          <cell r="J42">
            <v>4</v>
          </cell>
          <cell r="M42" t="str">
            <v>Vertice V18</v>
          </cell>
          <cell r="N42">
            <v>1</v>
          </cell>
          <cell r="O42" t="str">
            <v>Torres 64/3, 65/1, 65/2, 66/1, 66/2, 66/3, 67/1, 67/2, 68/1</v>
          </cell>
        </row>
        <row r="43">
          <cell r="A43">
            <v>36</v>
          </cell>
          <cell r="B43">
            <v>37859</v>
          </cell>
          <cell r="E43" t="str">
            <v>Instalação de canteiro</v>
          </cell>
          <cell r="G43" t="str">
            <v>Torres 68/2, 69/1, 69/2, 70/1, 70/2, 71/1, 71/2, 72/1</v>
          </cell>
          <cell r="H43">
            <v>8</v>
          </cell>
          <cell r="I43" t="str">
            <v>Torres 6/2, 9/2, 10/1, 10/2, 11/1</v>
          </cell>
          <cell r="J43">
            <v>5</v>
          </cell>
          <cell r="K43" t="str">
            <v>Ensaio de umidade V1, V2, V3 e torres 4/3, 5/1, 5/2, 6/1, 6/2, 7/1, 7/2, 8/1, 8/2, 8/3, 9/1</v>
          </cell>
          <cell r="M43" t="str">
            <v>Vertice V21 concluido em andamento o V 19</v>
          </cell>
          <cell r="N43">
            <v>1</v>
          </cell>
        </row>
        <row r="44">
          <cell r="A44">
            <v>37</v>
          </cell>
          <cell r="B44">
            <v>37860</v>
          </cell>
          <cell r="E44" t="str">
            <v>Instalação de canteiro</v>
          </cell>
          <cell r="G44" t="str">
            <v>Torres 72/2, 73/1, 73/2, 73/3, 74/1</v>
          </cell>
          <cell r="H44">
            <v>5</v>
          </cell>
          <cell r="I44" t="str">
            <v>Torres 8/2, 8/3, 9/1, 9/2, 10/1, 10/2, 11/1, 11/2, 12/1, 12/2, 12/3</v>
          </cell>
          <cell r="M44" t="str">
            <v>Vertice V19 concluido</v>
          </cell>
          <cell r="N44">
            <v>1</v>
          </cell>
        </row>
        <row r="45">
          <cell r="A45">
            <v>38</v>
          </cell>
          <cell r="B45">
            <v>37861</v>
          </cell>
          <cell r="E45" t="str">
            <v>Instalação de canteiro</v>
          </cell>
          <cell r="G45" t="str">
            <v>Torres 74/2, 75/1, 75/2, 76/1 e levantamento de variante sob a LT Tucurui - Vila do Conde, conforme informação do Eng. Da ENTE.</v>
          </cell>
          <cell r="H45">
            <v>4</v>
          </cell>
          <cell r="I45" t="str">
            <v>Torres 14/1, 14/2, 15/1, 15/2, 16/1,16/2</v>
          </cell>
          <cell r="J45">
            <v>6</v>
          </cell>
          <cell r="K45" t="str">
            <v>Torres 21/1, 21/2, 22/1, 22/2, 22/3, 23/1, 23/2, 24/1, 24/2, 24/3, 25/1, 25/2, 26/1, 26/2, 26/3, 27/1, 27/2, 28/1, 28/2, 29/1, 29/2, 30/1, 30/2, 33/3, 31/1, 31/2, 32/1, 32/2, 33/1, 33/2, 33/3, 34/1, 34/2, 34/3</v>
          </cell>
          <cell r="L45">
            <v>34</v>
          </cell>
          <cell r="M45" t="str">
            <v>Torre 35/1 relocada</v>
          </cell>
          <cell r="N45">
            <v>1</v>
          </cell>
        </row>
        <row r="46">
          <cell r="A46">
            <v>39</v>
          </cell>
          <cell r="B46">
            <v>37862</v>
          </cell>
          <cell r="E46" t="str">
            <v>Instalação de canteiro</v>
          </cell>
          <cell r="G46" t="str">
            <v>Torres 76/1, 76/2, 82/2, 83/1, 83/2 e levantamento de variante sob a LT Tucurui - Vila do Conde, conforme informação do Eng. Da ENTE.</v>
          </cell>
          <cell r="H46">
            <v>5</v>
          </cell>
          <cell r="I46" t="str">
            <v>Torres 16/3, 17/1, 17/2, 17/3, 18/1</v>
          </cell>
          <cell r="J46">
            <v>5</v>
          </cell>
          <cell r="K46" t="str">
            <v>Torres 35/1, 35/2, 36/1, 36/2, 36/3, 37/1, 37/2, 38/1, 38/2, 39/1, 39/2, 39/3, 40/1, 40/2, 41/1, 41/2, 42/1, 42/2</v>
          </cell>
          <cell r="L46">
            <v>18</v>
          </cell>
          <cell r="M46" t="str">
            <v>Vertice V22 concluido e  V23 em andamento</v>
          </cell>
          <cell r="N46">
            <v>1</v>
          </cell>
        </row>
        <row r="47">
          <cell r="A47">
            <v>40</v>
          </cell>
          <cell r="B47">
            <v>37863</v>
          </cell>
          <cell r="E47" t="str">
            <v>Instalação de canteiro</v>
          </cell>
          <cell r="G47" t="str">
            <v>Torres 84/1, 84/2, 95/1, 85/2, 85/3, 86/1, 87/1</v>
          </cell>
          <cell r="H47">
            <v>7</v>
          </cell>
          <cell r="I47" t="str">
            <v>Torres 18/2, 19/1, 19/2, 19/3</v>
          </cell>
          <cell r="J47">
            <v>4</v>
          </cell>
          <cell r="M47" t="str">
            <v>Vertice V23 e V24</v>
          </cell>
          <cell r="N47">
            <v>2</v>
          </cell>
          <cell r="O47" t="str">
            <v>Torres 59/2, 60/1, 60/2, 60/3, 61/1, 61/2, 62/1, 68/2</v>
          </cell>
          <cell r="P47">
            <v>8</v>
          </cell>
        </row>
        <row r="48">
          <cell r="A48">
            <v>41</v>
          </cell>
          <cell r="B48">
            <v>37864</v>
          </cell>
          <cell r="C48" t="str">
            <v>Sem atividade domingo</v>
          </cell>
          <cell r="E48" t="str">
            <v>Sem atividade domingo</v>
          </cell>
          <cell r="G48" t="str">
            <v>Sem atividade domingo</v>
          </cell>
          <cell r="I48" t="str">
            <v>Sem atividade domingo</v>
          </cell>
          <cell r="K48" t="str">
            <v>Sem atividade domingo</v>
          </cell>
          <cell r="M48" t="str">
            <v>Sem atividade domingo</v>
          </cell>
          <cell r="O48" t="str">
            <v>Sem atividade domingo</v>
          </cell>
        </row>
        <row r="49">
          <cell r="A49">
            <v>42</v>
          </cell>
          <cell r="B49">
            <v>37865</v>
          </cell>
          <cell r="E49" t="str">
            <v>Instalação de canteiro</v>
          </cell>
          <cell r="G49" t="str">
            <v>Levantamento de variante 62/1 a 64/2</v>
          </cell>
          <cell r="I49" t="str">
            <v>Torres 20/1, 20/2, 21/1, 21/2, 22/1</v>
          </cell>
          <cell r="J49">
            <v>5</v>
          </cell>
          <cell r="M49" t="str">
            <v>Vertice V15</v>
          </cell>
          <cell r="N49">
            <v>1</v>
          </cell>
          <cell r="O49" t="str">
            <v>Torres 69/1, 69/2, 70/1, 70/2, 71/1, 71/2, 72/1, 72/2, 73/1, 73/2</v>
          </cell>
          <cell r="P49">
            <v>10</v>
          </cell>
        </row>
        <row r="50">
          <cell r="A50">
            <v>43</v>
          </cell>
          <cell r="B50">
            <v>37866</v>
          </cell>
          <cell r="E50" t="str">
            <v>Instalação de canteiro</v>
          </cell>
          <cell r="G50" t="str">
            <v>Torres 87/2, 88/1, 88/2, 89/1, 89/2, 90/1, 90/2, 91/1, 91/2, 92/1</v>
          </cell>
          <cell r="H50">
            <v>10</v>
          </cell>
          <cell r="I50" t="str">
            <v>Torres 222/2, 22/3, 23/1</v>
          </cell>
          <cell r="J50">
            <v>3</v>
          </cell>
          <cell r="M50" t="str">
            <v>Sem atividade falta de frente</v>
          </cell>
          <cell r="O50" t="str">
            <v>Torres 73/3, 74/1, 74/2, 75/1, 75/2, 76/1, 82/2, 83/1, 83/2</v>
          </cell>
          <cell r="P50">
            <v>9</v>
          </cell>
        </row>
        <row r="51">
          <cell r="A51">
            <v>44</v>
          </cell>
          <cell r="B51">
            <v>37867</v>
          </cell>
          <cell r="E51" t="str">
            <v>Instalação de canteiro</v>
          </cell>
          <cell r="G51" t="str">
            <v>Levantamento de variante 62/1 a 64/2</v>
          </cell>
          <cell r="I51" t="str">
            <v>Torres 23/2, 24/1, 24/2, 24/3, 25/1, 25/2</v>
          </cell>
          <cell r="J51">
            <v>6</v>
          </cell>
          <cell r="M51" t="str">
            <v>Sem atividade falta de frente</v>
          </cell>
          <cell r="O51" t="str">
            <v>Torres 84/1, 84/2, 85/1, 85/2, 85/3, 86/1, 87/1, 87/2, 88/1, 88/2, 89/1</v>
          </cell>
          <cell r="P51">
            <v>11</v>
          </cell>
        </row>
        <row r="52">
          <cell r="A52">
            <v>45</v>
          </cell>
          <cell r="B52">
            <v>37868</v>
          </cell>
          <cell r="E52" t="str">
            <v>Instalação de canteiro</v>
          </cell>
          <cell r="G52" t="str">
            <v>Torres 77/2, 78/1, 78/2, 79/1, 79/2, 80/1, 92/2, 93/1, 93/2, 94/1</v>
          </cell>
          <cell r="H52">
            <v>10</v>
          </cell>
          <cell r="I52" t="str">
            <v>Torres 26/1, 26/2, 26/3, 27/1, 27/2</v>
          </cell>
          <cell r="J52">
            <v>5</v>
          </cell>
          <cell r="K52" t="str">
            <v>Torres 78/1, 87/2, 79/1, 79/2, 80/1, 89/2, 90/1, 90/2, 91/1, 91/2</v>
          </cell>
          <cell r="L52">
            <v>10</v>
          </cell>
          <cell r="M52" t="str">
            <v>Sem atividade falta de frente</v>
          </cell>
          <cell r="O52" t="str">
            <v xml:space="preserve">Torres 78/1, 78/2, 79/1, 79/2, 80/1, 89/2, 90/1, 90/2, 91/1, 91/2, </v>
          </cell>
          <cell r="P52">
            <v>10</v>
          </cell>
        </row>
        <row r="53">
          <cell r="A53">
            <v>46</v>
          </cell>
          <cell r="B53">
            <v>37869</v>
          </cell>
          <cell r="E53" t="str">
            <v>Instalação de canteiro</v>
          </cell>
          <cell r="G53" t="str">
            <v>Torres 94/2, 95/1, 95/2, 95/3, 96/1, 96/2, 97/1, 97/2, 97/3, 98/1</v>
          </cell>
          <cell r="H53">
            <v>10</v>
          </cell>
          <cell r="I53" t="str">
            <v>Torres 28/1, 28/2, 29/1, 29/2, 30/1, 30/2</v>
          </cell>
          <cell r="J53">
            <v>6</v>
          </cell>
          <cell r="K53" t="str">
            <v>Torres 76/2, 77/1, 77/2, 92/1, 92/2, 93/1, 93/2, 94/1, 94/2, 95/1</v>
          </cell>
          <cell r="L53">
            <v>10</v>
          </cell>
          <cell r="M53" t="str">
            <v>Sem atividade falta de frente</v>
          </cell>
          <cell r="O53" t="str">
            <v>Torres 76/2, 77/1, 77/2, 92/1, 92/2, 93/1, 93/2, 94/1, 94/2, 95/1</v>
          </cell>
          <cell r="P53">
            <v>10</v>
          </cell>
        </row>
        <row r="54">
          <cell r="A54">
            <v>47</v>
          </cell>
          <cell r="B54">
            <v>37870</v>
          </cell>
          <cell r="E54" t="str">
            <v>Instalação de canteiro</v>
          </cell>
          <cell r="G54" t="str">
            <v>Torres 98/2, 99/1, 99/2, 100/1, 100/2, 101/1, 101/2</v>
          </cell>
          <cell r="H54">
            <v>7</v>
          </cell>
          <cell r="I54" t="str">
            <v>Torres 30/3, 31/1, 31/2, 32/1, 32/2</v>
          </cell>
          <cell r="J54">
            <v>5</v>
          </cell>
          <cell r="K54" t="str">
            <v>Torres 95/2, 95/3, 96/1, 96/2, 97/1, 97/2</v>
          </cell>
          <cell r="L54">
            <v>6</v>
          </cell>
          <cell r="M54" t="str">
            <v>Sem atividade falta de frente</v>
          </cell>
          <cell r="O54" t="str">
            <v>Torres 95/2, 95/3, 96/1, 96/2, 97/1, 97/2</v>
          </cell>
          <cell r="P54">
            <v>6</v>
          </cell>
        </row>
        <row r="55">
          <cell r="A55">
            <v>48</v>
          </cell>
          <cell r="B55">
            <v>37871</v>
          </cell>
          <cell r="C55" t="str">
            <v>Sem atividade domingo</v>
          </cell>
          <cell r="E55" t="str">
            <v>Sem atividade domingo</v>
          </cell>
          <cell r="G55" t="str">
            <v>Sem atividade domingo</v>
          </cell>
          <cell r="I55" t="str">
            <v>Sem atividade domingo</v>
          </cell>
          <cell r="K55" t="str">
            <v>Sem atividade domingo</v>
          </cell>
          <cell r="M55" t="str">
            <v>Sem atividade domingo</v>
          </cell>
          <cell r="O55" t="str">
            <v>Sem atividade domingo</v>
          </cell>
        </row>
        <row r="56">
          <cell r="A56">
            <v>49</v>
          </cell>
          <cell r="B56">
            <v>37872</v>
          </cell>
          <cell r="E56" t="str">
            <v>Instalação de canteiro</v>
          </cell>
          <cell r="G56" t="str">
            <v>Torres 102/1, 102/2, 103/1, 103/2, 104/1, 104/2, 105/1, 105/2, 105/3, 106/1</v>
          </cell>
          <cell r="H56">
            <v>10</v>
          </cell>
          <cell r="I56" t="str">
            <v>Torres 33/1, 33/2, 33/3, 34/1, 34/2, 34/3</v>
          </cell>
          <cell r="J56">
            <v>6</v>
          </cell>
          <cell r="K56" t="str">
            <v>Torres 97/3, 98/1, 98/2, 99/1, 99/2, 100/1, 100/2, 101/1, 101/2, 102/1, 102/2</v>
          </cell>
          <cell r="L56">
            <v>11</v>
          </cell>
          <cell r="M56" t="str">
            <v>Sem atividade falta de frente</v>
          </cell>
          <cell r="O56" t="str">
            <v>Torres 97/3, 98/1, 98/2, 99/1, 99/2, 100/1, 100/2, 101/1, 101/2, 102/1, 102/2</v>
          </cell>
          <cell r="P56">
            <v>11</v>
          </cell>
        </row>
        <row r="57">
          <cell r="A57">
            <v>50</v>
          </cell>
          <cell r="B57">
            <v>37873</v>
          </cell>
          <cell r="E57" t="str">
            <v>Instalação de canteiro</v>
          </cell>
          <cell r="G57" t="str">
            <v>Torres 106/2, 107/1, 107/2, 108/1, 108/2, 111/1, 111/2, 112/1, 112/2, 113/1</v>
          </cell>
          <cell r="H57">
            <v>10</v>
          </cell>
          <cell r="I57" t="str">
            <v>Torres 35/1, 35/2, 36/1, 36/2, 36/3, 37/1</v>
          </cell>
          <cell r="J57">
            <v>6</v>
          </cell>
          <cell r="K57" t="str">
            <v>Torres 103/1, 103/2, 104/1, 104/2, 105/1, 105/2, 105/3, 106/1, 106/2, 107/1</v>
          </cell>
          <cell r="L57">
            <v>10</v>
          </cell>
          <cell r="M57" t="str">
            <v>Sem atividade falta de frente</v>
          </cell>
          <cell r="O57" t="str">
            <v>Torres 103/1, 103/2, 104/1, 104/2, 105/1, 105/2, 105/3, 106/1, 106/2, 107/1</v>
          </cell>
          <cell r="P57">
            <v>10</v>
          </cell>
        </row>
        <row r="58">
          <cell r="A58">
            <v>51</v>
          </cell>
          <cell r="B58">
            <v>37874</v>
          </cell>
          <cell r="E58" t="str">
            <v>Instalação de canteiro</v>
          </cell>
          <cell r="G58" t="str">
            <v>Torres 113/2, 113/3, 114/1, 115/1, 115/2, 115/3, 116/1, 116/2, 117/1, 117/2</v>
          </cell>
          <cell r="H58">
            <v>10</v>
          </cell>
          <cell r="I58" t="str">
            <v>Torres 37/2, 38/1, 38/2, 39/1, 39/2, 39/3, 40/1</v>
          </cell>
          <cell r="J58">
            <v>7</v>
          </cell>
          <cell r="K58" t="str">
            <v>Torres 107/2, 108/1, 108/2, 111/1, 111/2, 112/1, 112/2, 113/1</v>
          </cell>
          <cell r="L58">
            <v>8</v>
          </cell>
          <cell r="M58" t="str">
            <v>Sem atividade falta de frente</v>
          </cell>
          <cell r="O58" t="str">
            <v>Torres 107/2, 108/1, 108/2, 111/2, 112/1, 112/2, 113/1</v>
          </cell>
          <cell r="P58">
            <v>7</v>
          </cell>
        </row>
        <row r="59">
          <cell r="A59">
            <v>52</v>
          </cell>
          <cell r="B59">
            <v>37875</v>
          </cell>
          <cell r="E59" t="str">
            <v>Instalação de canteiro</v>
          </cell>
          <cell r="G59" t="str">
            <v>Torres 118/1, 118/2, 119/1, 119/2, 120/1, 120/2, 121/1</v>
          </cell>
          <cell r="H59">
            <v>7</v>
          </cell>
          <cell r="I59" t="str">
            <v>Torres 40/2, 41/1, 41/2, 42/1, 42/2, 42/3</v>
          </cell>
          <cell r="J59">
            <v>6</v>
          </cell>
          <cell r="K59" t="str">
            <v>Torres 113/2, 113/3, 114/1, 115/1, 115/2, 115/3, 116/1, 116/2</v>
          </cell>
          <cell r="L59">
            <v>8</v>
          </cell>
          <cell r="M59" t="str">
            <v>Sem atividade falta de frente</v>
          </cell>
          <cell r="O59" t="str">
            <v>Torres 113/2, 113/3, 114/1, 115/1, 115/2, 115/3, 116/1, 116/2</v>
          </cell>
          <cell r="P59">
            <v>8</v>
          </cell>
        </row>
        <row r="60">
          <cell r="A60">
            <v>53</v>
          </cell>
          <cell r="B60">
            <v>37876</v>
          </cell>
          <cell r="E60" t="str">
            <v>Instalação de canteiro</v>
          </cell>
          <cell r="G60" t="str">
            <v>Sem frente liberada</v>
          </cell>
          <cell r="I60" t="str">
            <v>Torres 43/1, 43/2, 43/3, 46/1, 46/2, 47/1, 64/3, 65/1, 66/1, 66/2, 73/3</v>
          </cell>
          <cell r="J60">
            <v>11</v>
          </cell>
          <cell r="K60" t="str">
            <v>Torres 117/1, 117/2, 118/1, 118/2, 119/1, 119/2, 120/1, 120/2</v>
          </cell>
          <cell r="L60">
            <v>8</v>
          </cell>
          <cell r="M60" t="str">
            <v>Sem atividade falta de frente</v>
          </cell>
          <cell r="O60" t="str">
            <v>Torres 117/1, 117/2, 118/1, 118/2, 119/1, 119/2, 120/1, 120/2</v>
          </cell>
          <cell r="P60">
            <v>8</v>
          </cell>
        </row>
        <row r="61">
          <cell r="A61">
            <v>54</v>
          </cell>
          <cell r="B61">
            <v>37877</v>
          </cell>
          <cell r="C61" t="str">
            <v>Sem atividade Sabado</v>
          </cell>
          <cell r="E61" t="str">
            <v>Sem atividade Sabado</v>
          </cell>
          <cell r="G61" t="str">
            <v>Sem atividade Sabado</v>
          </cell>
          <cell r="I61" t="str">
            <v>Torres 83/1, 90/1, 66/3, 67/1, 47/2, 47/3, 48/1, 48/2, 49/1</v>
          </cell>
          <cell r="J61">
            <v>9</v>
          </cell>
          <cell r="K61" t="str">
            <v>Sem atividade Sabado</v>
          </cell>
          <cell r="M61" t="str">
            <v>Sem atividade falta de frente</v>
          </cell>
          <cell r="O61" t="str">
            <v>Sem atividade Sabado</v>
          </cell>
        </row>
        <row r="62">
          <cell r="A62">
            <v>55</v>
          </cell>
          <cell r="B62">
            <v>37878</v>
          </cell>
          <cell r="C62" t="str">
            <v>Sem atividade domingo</v>
          </cell>
          <cell r="E62" t="str">
            <v>Sem atividade domingo</v>
          </cell>
          <cell r="G62" t="str">
            <v>Sem atividade domingo</v>
          </cell>
          <cell r="I62" t="str">
            <v>Sem atividade domingo</v>
          </cell>
          <cell r="K62" t="str">
            <v>Sem atividade domingo</v>
          </cell>
          <cell r="M62" t="str">
            <v>Sem atividade domingo</v>
          </cell>
          <cell r="O62" t="str">
            <v>Sem atividade domingo</v>
          </cell>
        </row>
        <row r="63">
          <cell r="A63">
            <v>56</v>
          </cell>
          <cell r="B63">
            <v>37879</v>
          </cell>
          <cell r="E63" t="str">
            <v>Instalação de canteiro</v>
          </cell>
          <cell r="G63" t="str">
            <v>Sem frente liberada</v>
          </cell>
          <cell r="I63" t="str">
            <v>Torre 67/2, 68/1, 69/1, 69/2, 70/1, 70/2, 44/1, 44/2, 44/3, 45/1, 45/2, 49/2</v>
          </cell>
          <cell r="J63">
            <v>12</v>
          </cell>
          <cell r="K63" t="str">
            <v>Sem frente liberada</v>
          </cell>
          <cell r="M63" t="str">
            <v>Sem atividade falta de frente</v>
          </cell>
          <cell r="O63" t="str">
            <v>Sem frente liberada</v>
          </cell>
        </row>
        <row r="64">
          <cell r="A64">
            <v>57</v>
          </cell>
          <cell r="B64">
            <v>37880</v>
          </cell>
          <cell r="E64" t="str">
            <v>Instalação de canteiro</v>
          </cell>
          <cell r="G64" t="str">
            <v>Torres 134/1, 134/2, 134/3, 134/4, 135/2, 136/1, 136/2, 137/1</v>
          </cell>
          <cell r="H64">
            <v>8</v>
          </cell>
          <cell r="I64" t="str">
            <v>Torres 50/1, 50/2, 50/3, 51/1, 51/2, 52/1, 52/2</v>
          </cell>
          <cell r="J64">
            <v>7</v>
          </cell>
          <cell r="K64" t="str">
            <v>Torres 134/1, 134/2, 134/3, 134/4</v>
          </cell>
          <cell r="L64">
            <v>4</v>
          </cell>
          <cell r="M64" t="str">
            <v>Sem atividade falta de frente</v>
          </cell>
          <cell r="O64" t="str">
            <v>Torres 134/1, 134/2, 134/3, 134/4</v>
          </cell>
          <cell r="P64">
            <v>4</v>
          </cell>
        </row>
        <row r="65">
          <cell r="A65">
            <v>58</v>
          </cell>
          <cell r="B65">
            <v>37881</v>
          </cell>
          <cell r="C65" t="str">
            <v>Sem atividade feriado municipal</v>
          </cell>
          <cell r="E65" t="str">
            <v>Sem atividade feriado municipal</v>
          </cell>
          <cell r="G65" t="str">
            <v>Sem atividade feriado municipal</v>
          </cell>
          <cell r="I65" t="str">
            <v>Sem atividade feriado municipal</v>
          </cell>
          <cell r="K65" t="str">
            <v>Torres 135/1, 135/2, 136/1, 136/2, 137/1, 137/2, 138/1, 138/2</v>
          </cell>
          <cell r="L65">
            <v>8</v>
          </cell>
          <cell r="M65" t="str">
            <v>Sem atividade falta de frente</v>
          </cell>
          <cell r="O65" t="str">
            <v>Torres 135/1, 135/2, 136/1, 136/2, 137/1, 137/2, 138/1, 138/2</v>
          </cell>
          <cell r="P65">
            <v>8</v>
          </cell>
        </row>
        <row r="66">
          <cell r="A66">
            <v>59</v>
          </cell>
          <cell r="B66">
            <v>37882</v>
          </cell>
          <cell r="E66" t="str">
            <v>Instalação de canteiro</v>
          </cell>
          <cell r="G66" t="str">
            <v>Torres 137/2, 138/1, 138/2, 138/3, 139/1</v>
          </cell>
          <cell r="H66">
            <v>5</v>
          </cell>
          <cell r="I66" t="str">
            <v>Torres 53/2, 53/3, 54/1, 54/2, 55/1, 55/2</v>
          </cell>
          <cell r="J66">
            <v>6</v>
          </cell>
          <cell r="K66" t="str">
            <v>Torres 141/2, 142/1, 142/2, 143/1, 143/2, 144/1, 144/2, 145/1, 145/2, 146/1</v>
          </cell>
          <cell r="L66">
            <v>10</v>
          </cell>
          <cell r="M66" t="str">
            <v>Sem atividade falta de frente</v>
          </cell>
          <cell r="O66" t="str">
            <v>Torres 141/2, 142/1, 142/2, 143/1, 143/2, 144/1, 144/2, 145/1, 145/2, 146/1</v>
          </cell>
          <cell r="P66">
            <v>10</v>
          </cell>
        </row>
        <row r="67">
          <cell r="A67">
            <v>60</v>
          </cell>
          <cell r="B67">
            <v>37883</v>
          </cell>
          <cell r="E67" t="str">
            <v>Instalação de canteiro</v>
          </cell>
          <cell r="G67" t="str">
            <v>Torres 142/1, 142/2, 143/1, 143/2, 144/1, 144/2, 145/1</v>
          </cell>
          <cell r="H67">
            <v>7</v>
          </cell>
          <cell r="I67" t="str">
            <v>Torres 55/3, 56/1, 56/2, 57/1, 57/2, 58/1</v>
          </cell>
          <cell r="J67">
            <v>6</v>
          </cell>
          <cell r="K67" t="str">
            <v>Torres 146/2, 147/1, 147/2, 148/1, 148/2, 149/1, 149/2, 150/1, 150/2, 150/3</v>
          </cell>
          <cell r="L67">
            <v>10</v>
          </cell>
          <cell r="M67" t="str">
            <v>Sem atividade falta de frente</v>
          </cell>
          <cell r="O67" t="str">
            <v>Torres 146/2, 147/1, 147/2, 148/1, 148/2, 149/1, 149/2, 150/1, 150/2, 150/3</v>
          </cell>
          <cell r="P67">
            <v>10</v>
          </cell>
        </row>
        <row r="68">
          <cell r="A68">
            <v>61</v>
          </cell>
          <cell r="B68">
            <v>37884</v>
          </cell>
          <cell r="C68" t="str">
            <v>Sem atividade Sabado</v>
          </cell>
          <cell r="E68" t="str">
            <v>Sem atividade Sabado</v>
          </cell>
          <cell r="G68" t="str">
            <v>Sem atividade Sabado</v>
          </cell>
          <cell r="I68" t="str">
            <v>Torres 58/2, 59/1, 59/2, 60/1, 60/2, 71/1, 71/2, 72/1, 72/2, 73/1</v>
          </cell>
          <cell r="J68">
            <v>10</v>
          </cell>
          <cell r="K68" t="str">
            <v>Torres 151/1, 151/2, 152/1, 152/2, 153/1, 153/2, 153/3</v>
          </cell>
          <cell r="L68">
            <v>7</v>
          </cell>
          <cell r="M68" t="str">
            <v>Sem atividade falta de frente</v>
          </cell>
          <cell r="O68" t="str">
            <v>Torres 151/1, 151/2, 152/1, 152/2, 153/2, 153/3</v>
          </cell>
          <cell r="P68">
            <v>6</v>
          </cell>
        </row>
        <row r="69">
          <cell r="A69">
            <v>62</v>
          </cell>
          <cell r="B69">
            <v>37885</v>
          </cell>
          <cell r="C69" t="str">
            <v>Sem atividade domingo</v>
          </cell>
          <cell r="E69" t="str">
            <v>Sem atividade domingo</v>
          </cell>
          <cell r="G69" t="str">
            <v>Sem atividade domingo</v>
          </cell>
          <cell r="I69" t="str">
            <v>Sem atividade domingo</v>
          </cell>
          <cell r="K69" t="str">
            <v>Sem atividade domingo</v>
          </cell>
          <cell r="M69" t="str">
            <v>Sem atividade domingo</v>
          </cell>
          <cell r="O69" t="str">
            <v>Sem atividade domingo</v>
          </cell>
        </row>
        <row r="70">
          <cell r="A70">
            <v>63</v>
          </cell>
          <cell r="B70">
            <v>37886</v>
          </cell>
          <cell r="E70" t="str">
            <v>Instalação de canteiro</v>
          </cell>
          <cell r="G70" t="str">
            <v>Sem atividade falta de frente</v>
          </cell>
          <cell r="I70" t="str">
            <v>Torres 60/3, 61/1, 61/2, 65/2, 74/1, 74/2, 75/1, 75/2, 76/1, 76/2, 77/1, 77/2</v>
          </cell>
          <cell r="J70">
            <v>12</v>
          </cell>
          <cell r="K70" t="str">
            <v>Torres 154/1, 154/2, 155/1, 155/2, 156/1, 156/2, 157/1, 157/2, 158/1, 158/2</v>
          </cell>
          <cell r="L70">
            <v>10</v>
          </cell>
          <cell r="M70" t="str">
            <v>Sem atividade falta de frente</v>
          </cell>
          <cell r="O70" t="str">
            <v>Torres 154/1, 154/2, 155/1, 155/2, 156/1, 156/2, 157/1, 158/1</v>
          </cell>
          <cell r="P70">
            <v>8</v>
          </cell>
        </row>
        <row r="71">
          <cell r="A71">
            <v>64</v>
          </cell>
          <cell r="B71">
            <v>37887</v>
          </cell>
          <cell r="E71" t="str">
            <v>Instalação de canteiro</v>
          </cell>
          <cell r="G71" t="str">
            <v>Torres 163/1, 163/2, 164/1, 164/2, 165/1, 165/2, 166/1, 166/2, 166/3</v>
          </cell>
          <cell r="H71">
            <v>9</v>
          </cell>
          <cell r="I71" t="str">
            <v>Torres 78/1, 78/2, 79/1, 79/2, 80/1, 82/2</v>
          </cell>
          <cell r="J71">
            <v>6</v>
          </cell>
          <cell r="K71" t="str">
            <v>Torres 159/1, 159/2, 159/3, 160/1, 160/2, 161/1, 161/2, 162/1</v>
          </cell>
          <cell r="L71">
            <v>8</v>
          </cell>
          <cell r="M71" t="str">
            <v>Sem atividade falta de frente</v>
          </cell>
          <cell r="O71" t="str">
            <v>Torres 159/1, 159/2, 159/3, 160/1, 160/2, 161/1, 161/2, 162/1</v>
          </cell>
          <cell r="P71">
            <v>8</v>
          </cell>
        </row>
        <row r="72">
          <cell r="A72">
            <v>65</v>
          </cell>
          <cell r="B72">
            <v>37888</v>
          </cell>
          <cell r="E72" t="str">
            <v>Instalação de canteiro</v>
          </cell>
          <cell r="G72" t="str">
            <v>Torres 167/1, 167/2, 167/3, 168/1, 168/2, 168/3, 169/1, 169/2, 170/1, 170/2, 171/1, 171/2, 172/1</v>
          </cell>
          <cell r="H72">
            <v>13</v>
          </cell>
          <cell r="I72" t="str">
            <v>Torres 84/1, 84/2, 85/2, 85/3</v>
          </cell>
          <cell r="J72">
            <v>4</v>
          </cell>
          <cell r="K72" t="str">
            <v>Torres 162/2, 163/1, 163/2, 164/1, 164/2, 165/1, 165/2</v>
          </cell>
          <cell r="L72">
            <v>7</v>
          </cell>
          <cell r="M72" t="str">
            <v>Sem atividade falta de frente</v>
          </cell>
          <cell r="O72" t="str">
            <v>Torres 162/2, 163/1, 163/2, 164/1, 164/2, 165/1, 165/2</v>
          </cell>
          <cell r="P72">
            <v>7</v>
          </cell>
        </row>
        <row r="73">
          <cell r="A73">
            <v>66</v>
          </cell>
          <cell r="B73">
            <v>37889</v>
          </cell>
          <cell r="E73" t="str">
            <v>Instalação de canteiro</v>
          </cell>
          <cell r="G73" t="str">
            <v>Torres 172/2, 172/3, 173/1, 173/2, 174/1, 174/2, 175/1, 175/2, 176/1, 176/2, 176/3, 177/1, 177/2, 178/1</v>
          </cell>
          <cell r="H73">
            <v>14</v>
          </cell>
          <cell r="I73" t="str">
            <v>Torres 87/1, 87/2, 88/1, 88/2, 89/1, 89/2</v>
          </cell>
          <cell r="J73">
            <v>6</v>
          </cell>
          <cell r="K73" t="str">
            <v>Torres 166/1, 166/2, 166/3, 167/1, 167/2, 167/3</v>
          </cell>
          <cell r="L73">
            <v>6</v>
          </cell>
          <cell r="M73" t="str">
            <v>Sem atividade falta de frente</v>
          </cell>
          <cell r="O73" t="str">
            <v>Torres 166/1, 166/2, 166/3, 167/1, 167/3</v>
          </cell>
          <cell r="P73">
            <v>5</v>
          </cell>
        </row>
        <row r="74">
          <cell r="A74">
            <v>67</v>
          </cell>
          <cell r="B74">
            <v>37890</v>
          </cell>
          <cell r="E74" t="str">
            <v>Instalação de canteiro</v>
          </cell>
          <cell r="G74" t="str">
            <v>Torres 0/1, 0/2, 0/3, 1/1, 1/2, 1/3, 2/1, 2/2, 3/1, 3/2 de Maraba a Açailandia C2</v>
          </cell>
          <cell r="H74">
            <v>10</v>
          </cell>
          <cell r="I74" t="str">
            <v>Torres 90/2, 91/1, 91/2, 92/1, 92/2, 93/1</v>
          </cell>
          <cell r="J74">
            <v>6</v>
          </cell>
          <cell r="K74" t="str">
            <v>Torres 168/1, 168/2, 168/3, 169/1, 169/2, 170/1</v>
          </cell>
          <cell r="L74">
            <v>6</v>
          </cell>
          <cell r="M74" t="str">
            <v>Sem atividade falta de frente</v>
          </cell>
          <cell r="O74" t="str">
            <v>Torres 168/1, 168/2, 168/3, 169/1, 169/2, 170/1</v>
          </cell>
          <cell r="P74">
            <v>6</v>
          </cell>
        </row>
        <row r="75">
          <cell r="A75">
            <v>68</v>
          </cell>
          <cell r="B75">
            <v>37891</v>
          </cell>
          <cell r="C75" t="str">
            <v>Sem atividade sabado</v>
          </cell>
          <cell r="E75" t="str">
            <v>Sem atividade sabado</v>
          </cell>
          <cell r="G75" t="str">
            <v>Torres 4/1, 4/2, 4/3, 5/1, 5/2, 6/1, 6/2, 6/3, 7/1</v>
          </cell>
          <cell r="H75">
            <v>9</v>
          </cell>
          <cell r="I75" t="str">
            <v>Sem atividade sabado</v>
          </cell>
          <cell r="K75" t="str">
            <v>Torres 170/2, 171/1, 171/2, 172/1, 172/2, 172/3, 173/1</v>
          </cell>
          <cell r="L75">
            <v>7</v>
          </cell>
          <cell r="M75" t="str">
            <v>Sem atividade sabado</v>
          </cell>
          <cell r="O75" t="str">
            <v>Torres 170/2, 171/1, 171/2, 172/1, 172/2, 173/1</v>
          </cell>
          <cell r="P75">
            <v>6</v>
          </cell>
        </row>
        <row r="76">
          <cell r="A76">
            <v>69</v>
          </cell>
          <cell r="B76">
            <v>37892</v>
          </cell>
          <cell r="C76" t="str">
            <v>Sem atividade domingo</v>
          </cell>
          <cell r="E76" t="str">
            <v>Sem atividade domingo</v>
          </cell>
          <cell r="G76" t="str">
            <v>Sem atividade domingo</v>
          </cell>
          <cell r="I76" t="str">
            <v>Sem atividade domingo</v>
          </cell>
          <cell r="K76" t="str">
            <v>Sem atividade domingo</v>
          </cell>
          <cell r="M76" t="str">
            <v>Sem atividade domingo</v>
          </cell>
          <cell r="O76" t="str">
            <v>Sem atividade domingo</v>
          </cell>
        </row>
        <row r="77">
          <cell r="A77">
            <v>70</v>
          </cell>
          <cell r="B77">
            <v>37893</v>
          </cell>
          <cell r="E77" t="str">
            <v>Instalação de canteiro</v>
          </cell>
          <cell r="G77" t="str">
            <v>Torre 7/2, 8/1, 8/2, 8/3, 9/1, 9/2, 10/1, 10/2, 11/1, 11/2</v>
          </cell>
          <cell r="H77">
            <v>10</v>
          </cell>
          <cell r="I77" t="str">
            <v>Torres 93/2, 94/1, 95/1, 95/2</v>
          </cell>
          <cell r="J77">
            <v>4</v>
          </cell>
          <cell r="K77" t="str">
            <v>Torres 173/2, 174/1, 174/2, 175/1, 175/2, 176/1, 176/2</v>
          </cell>
          <cell r="L77">
            <v>7</v>
          </cell>
          <cell r="M77" t="str">
            <v>Sem atividade falta de frente</v>
          </cell>
          <cell r="O77" t="str">
            <v>Torres 173/2, 174/1, 174/2, 175/1, 175/2, 176/1, 176/2</v>
          </cell>
          <cell r="P77">
            <v>7</v>
          </cell>
        </row>
        <row r="78">
          <cell r="A78">
            <v>71</v>
          </cell>
          <cell r="B78">
            <v>37894</v>
          </cell>
          <cell r="E78" t="str">
            <v>Instalação de canteiro</v>
          </cell>
          <cell r="G78" t="str">
            <v>Torres 12/1, 12/2, 13/1, 13/2, 14/1, 14/2, 14/3, 15/1, 15/2, 16/1</v>
          </cell>
          <cell r="H78">
            <v>10</v>
          </cell>
          <cell r="I78" t="str">
            <v>Torres 95/3, 96/1, 96/2, 97/1, 97/2</v>
          </cell>
          <cell r="J78">
            <v>5</v>
          </cell>
          <cell r="K78" t="str">
            <v>Torres 176/3, 177/1, 177/2, 178/1 e inicio nas torres da LT Marb. - Açail. 0/1, 0/2, 0/3, 1/1, 1/2</v>
          </cell>
          <cell r="L78">
            <v>9</v>
          </cell>
          <cell r="M78" t="str">
            <v>Sem atividade falta de frente</v>
          </cell>
          <cell r="O78" t="str">
            <v>Torres 176/3, 177/1, 177/2 e inicio nas torres da LT Mar. - Açail. 0/1, 0/3, 1/1</v>
          </cell>
          <cell r="P78">
            <v>6</v>
          </cell>
        </row>
        <row r="79">
          <cell r="A79">
            <v>72</v>
          </cell>
          <cell r="B79">
            <v>37895</v>
          </cell>
          <cell r="E79" t="str">
            <v>Instalação de canteiro</v>
          </cell>
          <cell r="G79" t="str">
            <v>Verificação de perfil com relação ao comentário da ELN</v>
          </cell>
          <cell r="I79" t="str">
            <v>Torres 97/3, 98/1, 98/2, 99/1, 99/2</v>
          </cell>
          <cell r="J79">
            <v>5</v>
          </cell>
          <cell r="K79" t="str">
            <v>Torres 1/3, 2/1, 2/2, 3/1, 3/2, 4/1, 4/2, 4/3, 5/1, 5/2</v>
          </cell>
          <cell r="L79">
            <v>10</v>
          </cell>
          <cell r="M79" t="str">
            <v>Sem atividade falta de frente</v>
          </cell>
          <cell r="O79" t="str">
            <v>Torre 1/3, 2/1, 2/2, 3/1, 3/2, 4/1, 4/3, 5/1</v>
          </cell>
          <cell r="P79">
            <v>8</v>
          </cell>
        </row>
        <row r="80">
          <cell r="A80">
            <v>73</v>
          </cell>
          <cell r="B80">
            <v>37896</v>
          </cell>
          <cell r="E80" t="str">
            <v>Instalação de canteiro</v>
          </cell>
          <cell r="G80" t="str">
            <v>Torres 16/2, 17/1, 17/2, 18/1, 18/2, 19/1, 19/2, 20/1</v>
          </cell>
          <cell r="H80">
            <v>8</v>
          </cell>
          <cell r="I80" t="str">
            <v>Torres 100/1, 100/2, 101/1, 101/2, 102/1, 102/2</v>
          </cell>
          <cell r="J80">
            <v>6</v>
          </cell>
          <cell r="K80" t="str">
            <v>Torres 6/1, 6/2, 6/3, 7/1, 7/2, 8/1, 8/2, 8/3, 9/1, 9/2</v>
          </cell>
          <cell r="L80">
            <v>10</v>
          </cell>
          <cell r="M80" t="str">
            <v>Sem atividade falta de frente</v>
          </cell>
          <cell r="O80" t="str">
            <v>Torres 6/1, 6/2, 6/3, 7/2, 8/1, 8/3, 9/2</v>
          </cell>
          <cell r="P80">
            <v>7</v>
          </cell>
        </row>
        <row r="81">
          <cell r="A81">
            <v>74</v>
          </cell>
          <cell r="B81">
            <v>37897</v>
          </cell>
          <cell r="E81" t="str">
            <v>Instalação de canteiro</v>
          </cell>
          <cell r="G81" t="str">
            <v>Torres 20/2, 21/1, 21/2, 22/1, 22/2, 22/3, 23/1, 23/2, 24/1</v>
          </cell>
          <cell r="H81">
            <v>9</v>
          </cell>
          <cell r="I81" t="str">
            <v>Torres 103/1, 103/2, 104/1, 104/2, 105/1, 105/2</v>
          </cell>
          <cell r="J81">
            <v>6</v>
          </cell>
          <cell r="K81" t="str">
            <v>Torres 10/1, 10/2, 11/1, 11/2, 12/1, 12/2, 13/1, 13/2, 14/1</v>
          </cell>
          <cell r="L81">
            <v>9</v>
          </cell>
          <cell r="M81" t="str">
            <v>Sem atividade falta de frente</v>
          </cell>
          <cell r="O81" t="str">
            <v>Torres 10/1, 10/2, 11/1, 11/2, 12/1, 12/2, 13/1, 13/2, 14/1</v>
          </cell>
          <cell r="P81">
            <v>9</v>
          </cell>
        </row>
        <row r="82">
          <cell r="A82">
            <v>75</v>
          </cell>
          <cell r="B82">
            <v>37898</v>
          </cell>
          <cell r="C82" t="str">
            <v>Sem atividade sabado</v>
          </cell>
          <cell r="E82" t="str">
            <v>Sem atividade sabado</v>
          </cell>
          <cell r="G82" t="str">
            <v>Sem atividade sabado</v>
          </cell>
          <cell r="I82" t="str">
            <v>Sem atividade sabado</v>
          </cell>
          <cell r="K82" t="str">
            <v>Torres 14/2, 14/3, 15/1, 15/2, 16/1, 16/2</v>
          </cell>
          <cell r="L82">
            <v>6</v>
          </cell>
          <cell r="M82" t="str">
            <v>Sem atividade falta de frente</v>
          </cell>
          <cell r="O82" t="str">
            <v>Torres 14/2, 14/3, 15/1, 15/2, 16/1, 16/2</v>
          </cell>
          <cell r="P82">
            <v>6</v>
          </cell>
        </row>
        <row r="83">
          <cell r="A83">
            <v>76</v>
          </cell>
          <cell r="B83">
            <v>37899</v>
          </cell>
          <cell r="C83" t="str">
            <v>Sem atividade domingo</v>
          </cell>
          <cell r="E83" t="str">
            <v>Sem atividade domingo</v>
          </cell>
          <cell r="G83" t="str">
            <v>Sem atividade domingo</v>
          </cell>
          <cell r="I83" t="str">
            <v>Sem atividade domingo</v>
          </cell>
          <cell r="K83" t="str">
            <v>Sem atividade domingo</v>
          </cell>
          <cell r="M83" t="str">
            <v>Sem atividade domingo</v>
          </cell>
          <cell r="O83" t="str">
            <v>Sem atividade domingo</v>
          </cell>
        </row>
        <row r="84">
          <cell r="A84">
            <v>77</v>
          </cell>
          <cell r="B84">
            <v>37900</v>
          </cell>
          <cell r="E84" t="str">
            <v>Instalação de canteiro</v>
          </cell>
          <cell r="G84" t="str">
            <v>Torres 24/2, 25/1, 25/2, 26/1, 26/2, 27/1, 27/2, 28/1</v>
          </cell>
          <cell r="H84">
            <v>8</v>
          </cell>
          <cell r="I84" t="str">
            <v>Torres 105/3, 106/1, 106/2, 107/1, 107/2, 108/1</v>
          </cell>
          <cell r="J84">
            <v>6</v>
          </cell>
          <cell r="K84" t="str">
            <v>Torres 17/1, 17/2, 18/1, 18/2, 19/1, 19/2, 20/1, 20/2, 21/1</v>
          </cell>
          <cell r="L84">
            <v>9</v>
          </cell>
          <cell r="M84" t="str">
            <v>Sem atividade falta de frente</v>
          </cell>
          <cell r="O84" t="str">
            <v>Torres 17/1, 17/2, 18/1, 18/2, 19/1, 19/2, 20/1, 20/2, 21/1</v>
          </cell>
          <cell r="P84">
            <v>9</v>
          </cell>
        </row>
        <row r="85">
          <cell r="A85">
            <v>78</v>
          </cell>
          <cell r="B85">
            <v>37901</v>
          </cell>
          <cell r="E85" t="str">
            <v>Instalação de canteiro</v>
          </cell>
          <cell r="G85" t="str">
            <v>Torres 178/2, 178/3, 179/1, 179/2, 179/3, 180/1, 180/2</v>
          </cell>
          <cell r="H85">
            <v>7</v>
          </cell>
          <cell r="I85" t="str">
            <v>Torres 111/1, 111/2, 112/1, 112/2, 113/1, 113/2, 113/3</v>
          </cell>
          <cell r="J85">
            <v>7</v>
          </cell>
          <cell r="K85" t="str">
            <v>Torres 21/2, 22/1, 22/2, 22/3, 23/1, 23/2, 24/1</v>
          </cell>
          <cell r="L85">
            <v>7</v>
          </cell>
          <cell r="M85" t="str">
            <v>Sem atividade falta de frente</v>
          </cell>
          <cell r="O85" t="str">
            <v>Torres 21/2, 22/1, 22/2, 22/3, 23/1, 23/2, 24/1</v>
          </cell>
          <cell r="P85">
            <v>7</v>
          </cell>
        </row>
        <row r="86">
          <cell r="A86">
            <v>79</v>
          </cell>
          <cell r="B86">
            <v>37902</v>
          </cell>
          <cell r="E86" t="str">
            <v>Instalação de canteiro</v>
          </cell>
          <cell r="G86" t="str">
            <v>Torres 181/1, 181/2, 182/1, 182/2, 183/1, 183/2, 184/1, 184/2</v>
          </cell>
          <cell r="H86">
            <v>8</v>
          </cell>
          <cell r="I86" t="str">
            <v>Torres 114/1, 115/1, 115/2, 115/3, 116/1, 116/2, 117/1</v>
          </cell>
          <cell r="J86">
            <v>7</v>
          </cell>
          <cell r="K86" t="str">
            <v>Torres 178/2, 178/3, 179/1, 179/2, 179/3, 180/1, 180/2</v>
          </cell>
          <cell r="L86">
            <v>7</v>
          </cell>
          <cell r="M86" t="str">
            <v>Sem atividade falta de frente</v>
          </cell>
          <cell r="O86" t="str">
            <v>Torres 178/2, 178/3, 179/1, 179/2, 179/3, 180/1, 180/2</v>
          </cell>
          <cell r="P86">
            <v>7</v>
          </cell>
        </row>
        <row r="87">
          <cell r="A87">
            <v>80</v>
          </cell>
          <cell r="B87">
            <v>37903</v>
          </cell>
          <cell r="E87" t="str">
            <v>Instalação de canteiro</v>
          </cell>
          <cell r="G87" t="str">
            <v>Torres 185/1, 185/2, 186/1, 186/2, 187/1, 187/2, 188/1, 188/2, 189/1, 189/2, 190/1, 190/2, 191/1</v>
          </cell>
          <cell r="H87">
            <v>13</v>
          </cell>
          <cell r="I87" t="str">
            <v>Torres 117/2, 118/1, 118/2, 119/1, 119/2, 120/1, 120/2</v>
          </cell>
          <cell r="J87">
            <v>7</v>
          </cell>
          <cell r="K87" t="str">
            <v>Torres 181/1, 181/2, 182/1, 182/2, 183/1, 183/2</v>
          </cell>
          <cell r="L87">
            <v>6</v>
          </cell>
          <cell r="M87" t="str">
            <v>Sem atividade falta de frente</v>
          </cell>
          <cell r="O87" t="str">
            <v>Torres 181/1, 181/2, 182/1, 182/2, 183/1, 183/2</v>
          </cell>
          <cell r="P87">
            <v>6</v>
          </cell>
        </row>
        <row r="88">
          <cell r="A88">
            <v>81</v>
          </cell>
          <cell r="B88">
            <v>37904</v>
          </cell>
          <cell r="E88" t="str">
            <v>Instalação de canteiro</v>
          </cell>
          <cell r="G88" t="str">
            <v>Torres 191/2, 191/3, 192/1, 192/2, 193/1, 193/2, 193/3, 194/1, 194/2, 195/1</v>
          </cell>
          <cell r="H88">
            <v>10</v>
          </cell>
          <cell r="I88" t="str">
            <v>Torres 134/2, 134/3, 135/1</v>
          </cell>
          <cell r="J88">
            <v>3</v>
          </cell>
          <cell r="K88" t="str">
            <v>Torres 184/1, 184/2, 185/1, 185/2, 186/1, 186/2</v>
          </cell>
          <cell r="L88">
            <v>6</v>
          </cell>
          <cell r="M88" t="str">
            <v>Sem atividade falta de frente</v>
          </cell>
          <cell r="O88" t="str">
            <v>Torres 184/1, 184/2, 185/1, 185/2, 186/1, 186/2</v>
          </cell>
          <cell r="P88">
            <v>6</v>
          </cell>
        </row>
        <row r="89">
          <cell r="A89">
            <v>82</v>
          </cell>
          <cell r="B89">
            <v>37905</v>
          </cell>
          <cell r="C89" t="str">
            <v>Sem atividade Sabado</v>
          </cell>
          <cell r="E89" t="str">
            <v>Sem atividade Sabado</v>
          </cell>
          <cell r="G89" t="str">
            <v>Sem atividade Sabado</v>
          </cell>
          <cell r="I89" t="str">
            <v>Sem atividade Sabado</v>
          </cell>
          <cell r="K89" t="str">
            <v>Torres 187/1, 187/2, 188/1, 188/2, 189/1, 189/2</v>
          </cell>
          <cell r="L89">
            <v>6</v>
          </cell>
          <cell r="M89" t="str">
            <v>Sem atividade Sabado</v>
          </cell>
          <cell r="O89" t="str">
            <v>Torres 187/1, 187/2, 188/1, 188/2, 189/1, 189/2</v>
          </cell>
          <cell r="P89">
            <v>6</v>
          </cell>
        </row>
        <row r="90">
          <cell r="A90">
            <v>83</v>
          </cell>
          <cell r="B90">
            <v>37906</v>
          </cell>
          <cell r="C90" t="str">
            <v>Sem atividade domingo</v>
          </cell>
          <cell r="E90" t="str">
            <v>Sem atividade domingo</v>
          </cell>
          <cell r="G90" t="str">
            <v>Sem atividade domingo</v>
          </cell>
          <cell r="I90" t="str">
            <v>Sem atividade domingo</v>
          </cell>
          <cell r="K90" t="str">
            <v>Sem atividade domingo</v>
          </cell>
          <cell r="M90" t="str">
            <v>Sem atividade domingo</v>
          </cell>
          <cell r="O90" t="str">
            <v>Sem atividade domingo</v>
          </cell>
        </row>
        <row r="91">
          <cell r="A91">
            <v>84</v>
          </cell>
          <cell r="B91">
            <v>37907</v>
          </cell>
          <cell r="E91" t="str">
            <v>Instalação de canteiro</v>
          </cell>
          <cell r="G91" t="str">
            <v>Torres 135/1, 195/2, 196/1, 196/2, 197/1, 197/2, 198/1, 198/2, 199/1, 199/2, 199/3, 200/1, 201/1</v>
          </cell>
          <cell r="H91">
            <v>13</v>
          </cell>
          <cell r="I91" t="str">
            <v>Torres 134/4, 135/1, 136/1, 136/2, 137/1</v>
          </cell>
          <cell r="J91">
            <v>5</v>
          </cell>
          <cell r="K91" t="str">
            <v>Torres 190/1, 191/1</v>
          </cell>
          <cell r="L91">
            <v>2</v>
          </cell>
          <cell r="M91" t="str">
            <v>Sem atividade falta de frente</v>
          </cell>
          <cell r="O91" t="str">
            <v>Torres 190/1, 190/2, 191/1, 191/2, 191/3, 192/1, 192/2</v>
          </cell>
          <cell r="P91">
            <v>7</v>
          </cell>
        </row>
        <row r="92">
          <cell r="A92">
            <v>85</v>
          </cell>
          <cell r="B92">
            <v>37908</v>
          </cell>
          <cell r="E92" t="str">
            <v>Instalação de canteiro</v>
          </cell>
          <cell r="G92" t="str">
            <v>Torres 201/2, 202/1, 202/2, 203/1, 203/2, 204/1, 204/2, 205/1, 205/2, 206/1</v>
          </cell>
          <cell r="H92">
            <v>10</v>
          </cell>
          <cell r="I92" t="str">
            <v>Torres 137/2, 138/1, 138/2, 138/3, 139/1</v>
          </cell>
          <cell r="J92">
            <v>5</v>
          </cell>
          <cell r="K92" t="str">
            <v>Torres 193/1, 193/2, 193/3, 194/1, 194/2, 195/1, 195/2</v>
          </cell>
          <cell r="L92">
            <v>7</v>
          </cell>
          <cell r="M92" t="str">
            <v>Sem atividade falta de frente</v>
          </cell>
          <cell r="O92" t="str">
            <v>Torres 193/2, 193/3, 194/1, 194/2, 195/1, 195/2</v>
          </cell>
          <cell r="P92">
            <v>6</v>
          </cell>
        </row>
        <row r="93">
          <cell r="A93">
            <v>86</v>
          </cell>
          <cell r="B93">
            <v>37909</v>
          </cell>
          <cell r="E93" t="str">
            <v>Instalação de canteiro</v>
          </cell>
          <cell r="G93" t="str">
            <v>Torres 139/2, 140/1, 140/2, 141/1, 141/2, 206/2, 207/1, 207/2, 207/3, 207/4, 208/1, 208/2, 209/1, 209/2, 210/1, 210/2</v>
          </cell>
          <cell r="H93">
            <v>16</v>
          </cell>
          <cell r="I93" t="str">
            <v>Sem atividade</v>
          </cell>
          <cell r="K93" t="str">
            <v>Torres 196/1, 196/2, 197/1, 197/2, 198/1, 198/2, Marb. Açail. 24/2, 25/1</v>
          </cell>
          <cell r="L93">
            <v>8</v>
          </cell>
          <cell r="M93" t="str">
            <v>Sem atividade</v>
          </cell>
          <cell r="O93" t="str">
            <v>Torres 196/1, 196/2, 197/1, 197/2, 198/1, 198/2, Marb. Açail. 24/2, 25/1</v>
          </cell>
          <cell r="P93">
            <v>8</v>
          </cell>
        </row>
        <row r="94">
          <cell r="A94">
            <v>87</v>
          </cell>
          <cell r="B94">
            <v>37910</v>
          </cell>
          <cell r="E94" t="str">
            <v>Instalação de canteiro</v>
          </cell>
          <cell r="G94" t="str">
            <v>Torres 211/1, 211/2, 212/1, 212/2, 213/1, 213/2, 213/3, 214/1, 214/2, 215/1, 215/2, 216/1, 216/2, 217/1, 217/2, 217/3</v>
          </cell>
          <cell r="H94">
            <v>16</v>
          </cell>
          <cell r="I94" t="str">
            <v>Torres 139/2, 140/1, 140/2, 141/2, 142/1</v>
          </cell>
          <cell r="J94">
            <v>5</v>
          </cell>
          <cell r="K94" t="str">
            <v>Torres 199/1, 199/2, 199/3, 200/1, 201/1, 201/2, 202/2, 203/1, 203/2, 204/1, 204/2, 205/1</v>
          </cell>
          <cell r="L94">
            <v>12</v>
          </cell>
          <cell r="M94" t="str">
            <v>Sem atividade</v>
          </cell>
          <cell r="O94" t="str">
            <v>Torres 199/1, 199/2, 200/1, 201/1, 201/2, 202/2, 203/1, 203/2, 204/1, 204/2, 205/1</v>
          </cell>
          <cell r="P94">
            <v>11</v>
          </cell>
        </row>
        <row r="95">
          <cell r="A95">
            <v>88</v>
          </cell>
          <cell r="B95">
            <v>37911</v>
          </cell>
          <cell r="E95" t="str">
            <v>Instalação de canteiro</v>
          </cell>
          <cell r="G95" t="str">
            <v>Torres 218/1, 218/2, 219/1, 219/2, 220/1, 220/2, 221/1, 221/2, 221/3, 222/1</v>
          </cell>
          <cell r="H95">
            <v>10</v>
          </cell>
          <cell r="I95" t="str">
            <v>Torres 142/2, 143/1, 143/2, 144/1, 144/2, 145/1</v>
          </cell>
          <cell r="J95">
            <v>6</v>
          </cell>
          <cell r="K95" t="str">
            <v>Torres 205/2, 206/1, 206/2, 207/1, 207/2, 207/3</v>
          </cell>
          <cell r="L95">
            <v>6</v>
          </cell>
          <cell r="M95" t="str">
            <v>Sem atividade</v>
          </cell>
          <cell r="O95" t="str">
            <v>Torres 205/2, 206/1, 206/2, 207/1, 207/2</v>
          </cell>
          <cell r="P95">
            <v>5</v>
          </cell>
        </row>
        <row r="96">
          <cell r="A96">
            <v>89</v>
          </cell>
          <cell r="B96">
            <v>37912</v>
          </cell>
          <cell r="C96" t="str">
            <v>Sem atividade Sabado</v>
          </cell>
          <cell r="E96" t="str">
            <v>Sem atividade Sabado</v>
          </cell>
          <cell r="G96" t="str">
            <v>Sem atividade Sabado</v>
          </cell>
          <cell r="I96" t="str">
            <v>Sem atividade Sabado</v>
          </cell>
          <cell r="K96" t="str">
            <v>Torres 207/4, 208/1, 208/2, 211/2, 212/1, 212/2, 213/1, 213/2</v>
          </cell>
          <cell r="L96">
            <v>8</v>
          </cell>
          <cell r="M96" t="str">
            <v>Sem atividade Sabado</v>
          </cell>
          <cell r="O96" t="str">
            <v>Torres 207/4, 208/1, 208/2, 211/2, 212/1, 212/2, 213/2</v>
          </cell>
          <cell r="P96">
            <v>7</v>
          </cell>
        </row>
        <row r="97">
          <cell r="A97">
            <v>90</v>
          </cell>
          <cell r="B97">
            <v>37913</v>
          </cell>
          <cell r="C97" t="str">
            <v>Sem atividade domingo</v>
          </cell>
          <cell r="E97" t="str">
            <v>Sem atividade domingo</v>
          </cell>
          <cell r="G97" t="str">
            <v>Sem atividade domingo</v>
          </cell>
          <cell r="I97" t="str">
            <v>Sem atividade domingo</v>
          </cell>
          <cell r="K97" t="str">
            <v>Sem atividade domingo</v>
          </cell>
          <cell r="M97" t="str">
            <v>Sem atividade domingo</v>
          </cell>
          <cell r="O97" t="str">
            <v>Sem atividade domingo</v>
          </cell>
        </row>
        <row r="98">
          <cell r="A98">
            <v>91</v>
          </cell>
          <cell r="B98">
            <v>37914</v>
          </cell>
          <cell r="E98" t="str">
            <v>Instalação de canteiro</v>
          </cell>
          <cell r="G98" t="str">
            <v>Levantamento de perfil V21A-3 ( Angelica )</v>
          </cell>
          <cell r="I98" t="str">
            <v>Torres 173/1, 173/2, 174/1, 175/1, 192/2, 193/2, 193/3, 194/1</v>
          </cell>
          <cell r="J98">
            <v>8</v>
          </cell>
          <cell r="K98" t="str">
            <v>Torres 213/3, 214/1, 214/2, 215/1, 215/2, 216/1, 216/2, 217/1, 217/2, 217/3</v>
          </cell>
          <cell r="L98">
            <v>10</v>
          </cell>
          <cell r="M98" t="str">
            <v>Sem atividade</v>
          </cell>
          <cell r="O98" t="str">
            <v>Torres 214/1, 214/2, 215/2, 216/1, 216/2, 217/1, 217/3</v>
          </cell>
          <cell r="P98">
            <v>7</v>
          </cell>
        </row>
        <row r="99">
          <cell r="A99">
            <v>92</v>
          </cell>
          <cell r="B99">
            <v>37915</v>
          </cell>
          <cell r="E99" t="str">
            <v>Instalação de canteiro</v>
          </cell>
          <cell r="G99" t="str">
            <v>Torres 0/1, 0/2, 0/3, 1/1, 1/2, 1/3, 2/1, 3/1, 4/1, 4/2</v>
          </cell>
          <cell r="H99">
            <v>10</v>
          </cell>
          <cell r="I99" t="str">
            <v>Torres 172/3, 175/2, 176/1, 178/1, 194/2, 195/1, 195/2, 196/1, 196/2, 197/1</v>
          </cell>
          <cell r="J99">
            <v>10</v>
          </cell>
          <cell r="K99" t="str">
            <v>Torres 190/2, 191/2, 191/3, 192/1, 192/2, 218/1, 218/2, 219/1, 219/2, 220/1, 220/2, 221/1, 221/2, 221/3, 222/1</v>
          </cell>
          <cell r="L99">
            <v>15</v>
          </cell>
          <cell r="M99" t="str">
            <v>Torre 0/1</v>
          </cell>
          <cell r="N99">
            <v>1</v>
          </cell>
          <cell r="O99" t="str">
            <v>Torres 218/1, 218/2, 219/1, 219/2, 220/1, 220/2, 221/1, 221/2, 221/3</v>
          </cell>
          <cell r="P99">
            <v>9</v>
          </cell>
        </row>
        <row r="100">
          <cell r="A100">
            <v>93</v>
          </cell>
          <cell r="B100">
            <v>37916</v>
          </cell>
        </row>
        <row r="101">
          <cell r="A101">
            <v>94</v>
          </cell>
          <cell r="B101">
            <v>37917</v>
          </cell>
        </row>
        <row r="102">
          <cell r="A102">
            <v>95</v>
          </cell>
          <cell r="B102">
            <v>37918</v>
          </cell>
        </row>
        <row r="103">
          <cell r="A103">
            <v>96</v>
          </cell>
          <cell r="B103">
            <v>37919</v>
          </cell>
          <cell r="C103" t="str">
            <v>Sem atividade Sabado</v>
          </cell>
          <cell r="E103" t="str">
            <v>Sem atividade Sabado</v>
          </cell>
          <cell r="G103" t="str">
            <v>Sem atividade Sabado</v>
          </cell>
          <cell r="I103" t="str">
            <v>Sem atividade Sabado</v>
          </cell>
          <cell r="K103" t="str">
            <v>Sem atividade Sabado</v>
          </cell>
          <cell r="M103" t="str">
            <v>Sem atividade Sabado</v>
          </cell>
          <cell r="O103" t="str">
            <v>Sem atividade Sabado</v>
          </cell>
        </row>
        <row r="104">
          <cell r="A104">
            <v>97</v>
          </cell>
          <cell r="B104">
            <v>37920</v>
          </cell>
          <cell r="C104" t="str">
            <v>Sem atividade domingo</v>
          </cell>
          <cell r="E104" t="str">
            <v>Sem atividade domingo</v>
          </cell>
          <cell r="G104" t="str">
            <v>Sem atividade domingo</v>
          </cell>
          <cell r="I104" t="str">
            <v>Sem atividade domingo</v>
          </cell>
          <cell r="K104" t="str">
            <v>Sem atividade domingo</v>
          </cell>
          <cell r="M104" t="str">
            <v>Sem atividade domingo</v>
          </cell>
          <cell r="O104" t="str">
            <v>Sem atividade domingo</v>
          </cell>
        </row>
        <row r="105">
          <cell r="A105">
            <v>98</v>
          </cell>
          <cell r="B105">
            <v>37921</v>
          </cell>
        </row>
        <row r="106">
          <cell r="A106">
            <v>99</v>
          </cell>
          <cell r="B106">
            <v>37922</v>
          </cell>
        </row>
        <row r="107">
          <cell r="A107">
            <v>100</v>
          </cell>
          <cell r="B107">
            <v>37923</v>
          </cell>
        </row>
        <row r="108">
          <cell r="A108">
            <v>101</v>
          </cell>
          <cell r="B108">
            <v>37924</v>
          </cell>
        </row>
        <row r="109">
          <cell r="A109">
            <v>102</v>
          </cell>
          <cell r="B109">
            <v>37925</v>
          </cell>
        </row>
        <row r="110">
          <cell r="A110">
            <v>103</v>
          </cell>
          <cell r="B110">
            <v>37926</v>
          </cell>
          <cell r="C110" t="str">
            <v>Sem atividade Sabado</v>
          </cell>
          <cell r="E110" t="str">
            <v>Sem atividade Sabado</v>
          </cell>
          <cell r="G110" t="str">
            <v>Sem atividade Sabado</v>
          </cell>
          <cell r="I110" t="str">
            <v>Sem atividade Sabado</v>
          </cell>
          <cell r="K110" t="str">
            <v>Sem atividade Sabado</v>
          </cell>
          <cell r="M110" t="str">
            <v>Sem atividade Sabado</v>
          </cell>
          <cell r="O110" t="str">
            <v>Sem atividade Sabado</v>
          </cell>
          <cell r="Q110" t="str">
            <v>Sem atividade Sabado</v>
          </cell>
        </row>
        <row r="111">
          <cell r="A111">
            <v>104</v>
          </cell>
          <cell r="B111">
            <v>37927</v>
          </cell>
          <cell r="C111" t="str">
            <v>Sem atividade domingo</v>
          </cell>
          <cell r="E111" t="str">
            <v>Sem atividade domingo</v>
          </cell>
          <cell r="G111" t="str">
            <v>Sem atividade domingo</v>
          </cell>
          <cell r="I111" t="str">
            <v>Sem atividade domingo</v>
          </cell>
          <cell r="K111" t="str">
            <v>Sem atividade domingo</v>
          </cell>
          <cell r="M111" t="str">
            <v>Sem atividade domingo</v>
          </cell>
          <cell r="O111" t="str">
            <v>Sem atividade domingo</v>
          </cell>
          <cell r="Q111" t="str">
            <v>Sem atividade domingo</v>
          </cell>
        </row>
        <row r="112">
          <cell r="A112">
            <v>105</v>
          </cell>
          <cell r="B112">
            <v>37928</v>
          </cell>
          <cell r="E112" t="str">
            <v>Instalação de canteiro</v>
          </cell>
          <cell r="G112" t="str">
            <v>Sem atividade</v>
          </cell>
          <cell r="I112" t="str">
            <v>Torres 10/2, 14/1, 14/2, 14/3, 16/1, 16/2, 220/2, 221/1, 221/2, 221/3, 222/1</v>
          </cell>
          <cell r="J112">
            <v>11</v>
          </cell>
          <cell r="K112" t="str">
            <v>Sem atividade</v>
          </cell>
          <cell r="M112" t="str">
            <v>Torres 1381, 144/2</v>
          </cell>
          <cell r="N112">
            <v>2</v>
          </cell>
          <cell r="O112" t="str">
            <v>Sem atividade</v>
          </cell>
          <cell r="Q112" t="str">
            <v>4/2 a 6/2</v>
          </cell>
          <cell r="R112">
            <v>2.56392</v>
          </cell>
        </row>
        <row r="113">
          <cell r="A113">
            <v>106</v>
          </cell>
          <cell r="B113">
            <v>37929</v>
          </cell>
          <cell r="E113" t="str">
            <v>Instalação de canteiro</v>
          </cell>
          <cell r="G113" t="str">
            <v>Sem atividade</v>
          </cell>
          <cell r="I113" t="str">
            <v>Torres Marb. Açail. 17/1, 17/2, 18/1, 18/2, 19/1, 19/2</v>
          </cell>
          <cell r="J113">
            <v>6</v>
          </cell>
          <cell r="K113" t="str">
            <v>Sem atividade</v>
          </cell>
          <cell r="M113" t="str">
            <v>Torres 149/2, 155/2</v>
          </cell>
          <cell r="N113">
            <v>2</v>
          </cell>
          <cell r="O113" t="str">
            <v>Sem atividade</v>
          </cell>
          <cell r="Q113" t="str">
            <v>6/2 a 8/3</v>
          </cell>
          <cell r="R113">
            <v>2.4990000000000001</v>
          </cell>
        </row>
        <row r="114">
          <cell r="A114">
            <v>107</v>
          </cell>
          <cell r="B114">
            <v>37930</v>
          </cell>
          <cell r="E114" t="str">
            <v>Instalação de canteiro</v>
          </cell>
          <cell r="G114" t="str">
            <v>Torres 109/1, 109/2, 110/1, 110/2</v>
          </cell>
          <cell r="H114">
            <v>4</v>
          </cell>
          <cell r="I114" t="str">
            <v>Torres 21/1, 21/2, 22/1, 22/2, 22/3</v>
          </cell>
          <cell r="J114">
            <v>5</v>
          </cell>
          <cell r="K114" t="str">
            <v>Torres 138/3, 139/1, 139/2, 140/1, 140/2, 141/1, não feita leitura umidade muito alta</v>
          </cell>
          <cell r="L114">
            <v>6</v>
          </cell>
          <cell r="M114" t="str">
            <v>Sem atividade</v>
          </cell>
          <cell r="O114" t="str">
            <v>Torres 138/3, 139/1, 139/2, 140/1, 140/2, 141/1</v>
          </cell>
          <cell r="P114">
            <v>6</v>
          </cell>
          <cell r="Q114" t="str">
            <v>8/3 a 9/2</v>
          </cell>
          <cell r="R114">
            <v>0.81599999999999995</v>
          </cell>
        </row>
        <row r="115">
          <cell r="A115">
            <v>108</v>
          </cell>
          <cell r="B115">
            <v>37931</v>
          </cell>
          <cell r="E115" t="str">
            <v>Instalação de canteiro</v>
          </cell>
          <cell r="G115" t="str">
            <v>Sem atividade</v>
          </cell>
          <cell r="I115" t="str">
            <v>Torres 23/1, 23/2, 24/1, 24/2, 25/1, 10/1</v>
          </cell>
          <cell r="J115">
            <v>6</v>
          </cell>
          <cell r="K115" t="str">
            <v>Torres 109/1, 109/2, 110/1, 110/2</v>
          </cell>
          <cell r="L115">
            <v>4</v>
          </cell>
          <cell r="M115" t="str">
            <v>Sem atividade</v>
          </cell>
          <cell r="O115" t="str">
            <v>Torres 109/1, 109/2, 110/1, 110/2</v>
          </cell>
          <cell r="P115">
            <v>4</v>
          </cell>
          <cell r="Q115" t="str">
            <v>9/2 a 12/3</v>
          </cell>
          <cell r="R115">
            <v>2.92171</v>
          </cell>
        </row>
        <row r="116">
          <cell r="A116">
            <v>109</v>
          </cell>
          <cell r="B116">
            <v>37932</v>
          </cell>
          <cell r="E116" t="str">
            <v>Instalação de canteiro</v>
          </cell>
          <cell r="G116" t="str">
            <v>Sem atividade</v>
          </cell>
          <cell r="I116" t="str">
            <v>Torres 192/1, 1913</v>
          </cell>
          <cell r="J116">
            <v>2</v>
          </cell>
          <cell r="K116" t="str">
            <v>Torre 202/1 e Retrabalho nas torres 160/1, 184/1, Marab. Açail. 0/1, 0/2</v>
          </cell>
          <cell r="L116">
            <v>5</v>
          </cell>
          <cell r="M116" t="str">
            <v>Sem atividade</v>
          </cell>
          <cell r="O116" t="str">
            <v>Torre 202/1</v>
          </cell>
          <cell r="P116">
            <v>1</v>
          </cell>
          <cell r="Q116" t="str">
            <v>14/2 a 17/2</v>
          </cell>
          <cell r="R116">
            <v>3.2353900000000002</v>
          </cell>
        </row>
        <row r="117">
          <cell r="A117">
            <v>110</v>
          </cell>
          <cell r="B117">
            <v>37933</v>
          </cell>
          <cell r="C117" t="str">
            <v>Sem atividade Sabado</v>
          </cell>
          <cell r="E117" t="str">
            <v>Sem atividade Sabado</v>
          </cell>
          <cell r="G117" t="str">
            <v>Sem atividade Sabado</v>
          </cell>
          <cell r="I117" t="str">
            <v>Sem atividade Sabado</v>
          </cell>
          <cell r="K117" t="str">
            <v>Sem atividade Sabado</v>
          </cell>
          <cell r="M117" t="str">
            <v>Sem atividade Sabado</v>
          </cell>
          <cell r="O117" t="str">
            <v>Sem atividade Sabado</v>
          </cell>
          <cell r="Q117" t="str">
            <v>Sem atividade Sabado</v>
          </cell>
        </row>
        <row r="118">
          <cell r="A118">
            <v>111</v>
          </cell>
          <cell r="B118">
            <v>37934</v>
          </cell>
          <cell r="C118" t="str">
            <v>Sem atividade domingo</v>
          </cell>
          <cell r="E118" t="str">
            <v>Sem atividade domingo</v>
          </cell>
          <cell r="G118" t="str">
            <v>Sem atividade domingo</v>
          </cell>
          <cell r="I118" t="str">
            <v>Sem atividade domingo</v>
          </cell>
          <cell r="K118" t="str">
            <v>Sem atividade domingo</v>
          </cell>
          <cell r="M118" t="str">
            <v>Sem atividade domingo</v>
          </cell>
          <cell r="O118" t="str">
            <v>Sem atividade domingo</v>
          </cell>
          <cell r="Q118" t="str">
            <v>Sem atividade domingo</v>
          </cell>
        </row>
        <row r="119">
          <cell r="A119">
            <v>112</v>
          </cell>
          <cell r="B119">
            <v>37935</v>
          </cell>
          <cell r="E119" t="str">
            <v>Instalação de canteiro</v>
          </cell>
          <cell r="G119" t="str">
            <v>Sem atividade</v>
          </cell>
          <cell r="I119" t="str">
            <v>Torres 146/2, 147/1, 147/2, 148/1, 148/2, 149/1</v>
          </cell>
          <cell r="J119">
            <v>6</v>
          </cell>
          <cell r="K119" t="str">
            <v>Sem atividade</v>
          </cell>
          <cell r="M119" t="str">
            <v>Sem atividade</v>
          </cell>
          <cell r="O119" t="str">
            <v>Sem atividade</v>
          </cell>
          <cell r="Q119" t="str">
            <v>17/2 a 20/1</v>
          </cell>
          <cell r="R119">
            <v>2.6683500000000002</v>
          </cell>
        </row>
        <row r="120">
          <cell r="A120">
            <v>113</v>
          </cell>
          <cell r="B120">
            <v>37936</v>
          </cell>
          <cell r="E120" t="str">
            <v>Instalação de canteiro</v>
          </cell>
          <cell r="G120" t="str">
            <v>Sem atividade</v>
          </cell>
          <cell r="I120" t="str">
            <v>Torres 149/2, 150/1, 150/2, 150/3, 151/1</v>
          </cell>
          <cell r="J120">
            <v>5</v>
          </cell>
          <cell r="K120" t="str">
            <v>Sem atividade</v>
          </cell>
          <cell r="M120" t="str">
            <v>Sem atividade</v>
          </cell>
          <cell r="O120" t="str">
            <v>Sem atividade</v>
          </cell>
          <cell r="Q120" t="str">
            <v>20/1 a 22/3</v>
          </cell>
          <cell r="R120">
            <v>2.665</v>
          </cell>
        </row>
        <row r="121">
          <cell r="A121">
            <v>114</v>
          </cell>
          <cell r="B121">
            <v>37937</v>
          </cell>
          <cell r="E121" t="str">
            <v>Instalação de canteiro</v>
          </cell>
          <cell r="G121" t="str">
            <v>Sem atividade</v>
          </cell>
          <cell r="I121" t="str">
            <v>Torres 151/2, 152/1, 152/2, 153/1</v>
          </cell>
          <cell r="J121">
            <v>4</v>
          </cell>
          <cell r="K121" t="str">
            <v>Sem atividade</v>
          </cell>
          <cell r="M121" t="str">
            <v>Sem atividade</v>
          </cell>
          <cell r="O121" t="str">
            <v>Sem atividade</v>
          </cell>
          <cell r="Q121" t="str">
            <v>22/3 a 25/2</v>
          </cell>
          <cell r="R121">
            <v>2.7949999999999999</v>
          </cell>
        </row>
        <row r="122">
          <cell r="A122">
            <v>115</v>
          </cell>
          <cell r="B122">
            <v>37938</v>
          </cell>
          <cell r="E122" t="str">
            <v>Instalação de canteiro</v>
          </cell>
          <cell r="G122" t="str">
            <v>Sem atividade</v>
          </cell>
          <cell r="I122" t="str">
            <v>Torres 153/2, 153/3, 154/1, 154/2, 155/1, 155/2</v>
          </cell>
          <cell r="J122">
            <v>6</v>
          </cell>
          <cell r="K122" t="str">
            <v>Sem atividade</v>
          </cell>
          <cell r="M122" t="str">
            <v>Torres 163/2, 165/2, 176/1</v>
          </cell>
          <cell r="N122">
            <v>3</v>
          </cell>
          <cell r="O122" t="str">
            <v>Sem atividade</v>
          </cell>
          <cell r="Q122" t="str">
            <v>25/2 a 28/2</v>
          </cell>
          <cell r="R122">
            <v>3.0649999999999999</v>
          </cell>
        </row>
        <row r="123">
          <cell r="A123">
            <v>116</v>
          </cell>
          <cell r="B123">
            <v>37939</v>
          </cell>
          <cell r="E123" t="str">
            <v>Instalação de canteiro</v>
          </cell>
          <cell r="G123" t="str">
            <v>Torres 111/1</v>
          </cell>
          <cell r="H123">
            <v>1</v>
          </cell>
          <cell r="I123" t="str">
            <v>Torres 111/1, 110/2</v>
          </cell>
          <cell r="J123">
            <v>2</v>
          </cell>
          <cell r="K123" t="str">
            <v>Somente demsidade torres 161/1, 161/2, 166/2, 169/2, 176/3</v>
          </cell>
          <cell r="L123">
            <v>5</v>
          </cell>
          <cell r="M123" t="str">
            <v>Torre 178/3</v>
          </cell>
          <cell r="N123">
            <v>1</v>
          </cell>
          <cell r="O123" t="str">
            <v>Sem atividade</v>
          </cell>
          <cell r="Q123" t="str">
            <v>28/2 a 30/3</v>
          </cell>
          <cell r="R123">
            <v>2.1949999999999998</v>
          </cell>
        </row>
        <row r="124">
          <cell r="A124">
            <v>117</v>
          </cell>
          <cell r="B124">
            <v>37940</v>
          </cell>
          <cell r="C124" t="str">
            <v>Sem atividade Sabado</v>
          </cell>
          <cell r="E124" t="str">
            <v>Sem atividade Sabado</v>
          </cell>
          <cell r="G124" t="str">
            <v>Sem atividade Sabado</v>
          </cell>
          <cell r="I124" t="str">
            <v>Sem atividade Sabado</v>
          </cell>
          <cell r="K124" t="str">
            <v>Sem atividade Sabado</v>
          </cell>
          <cell r="M124" t="str">
            <v>Torres 180/2, 183/2, 187/2</v>
          </cell>
          <cell r="N124">
            <v>3</v>
          </cell>
          <cell r="O124" t="str">
            <v>Sem atividade Sabado</v>
          </cell>
          <cell r="Q124" t="str">
            <v>Sem atividade Sabado</v>
          </cell>
        </row>
        <row r="125">
          <cell r="A125">
            <v>118</v>
          </cell>
          <cell r="B125">
            <v>37941</v>
          </cell>
          <cell r="C125" t="str">
            <v>Sem atividade domingo</v>
          </cell>
          <cell r="E125" t="str">
            <v>Sem atividade domingo</v>
          </cell>
          <cell r="G125" t="str">
            <v>Sem atividade domingo</v>
          </cell>
          <cell r="I125" t="str">
            <v>Sem atividade domingo</v>
          </cell>
          <cell r="K125" t="str">
            <v>Sem atividade domingo</v>
          </cell>
          <cell r="M125" t="str">
            <v>Sem atividade domingo</v>
          </cell>
          <cell r="O125" t="str">
            <v>Sem atividade domingo</v>
          </cell>
          <cell r="Q125" t="str">
            <v>Sem atividade domingo</v>
          </cell>
        </row>
        <row r="126">
          <cell r="A126">
            <v>119</v>
          </cell>
          <cell r="B126">
            <v>37942</v>
          </cell>
          <cell r="E126" t="str">
            <v>Instalação de canteiro</v>
          </cell>
          <cell r="G126" t="str">
            <v>Sem atividade</v>
          </cell>
          <cell r="I126" t="str">
            <v>Torres 156/1, 156/2, 157/1, 157/2, 158/1, 158/2</v>
          </cell>
          <cell r="J126">
            <v>6</v>
          </cell>
          <cell r="K126" t="str">
            <v>Sem atividade</v>
          </cell>
          <cell r="M126" t="str">
            <v>Torres 195/2, 202/1, 205/1, 208/2</v>
          </cell>
          <cell r="N126">
            <v>4</v>
          </cell>
          <cell r="O126" t="str">
            <v>Sem atividade</v>
          </cell>
          <cell r="Q126" t="str">
            <v>30/3 a 33/3</v>
          </cell>
          <cell r="R126">
            <v>2.875</v>
          </cell>
        </row>
        <row r="127">
          <cell r="A127">
            <v>120</v>
          </cell>
          <cell r="B127">
            <v>37943</v>
          </cell>
          <cell r="E127" t="str">
            <v>Instalação de canteiro</v>
          </cell>
          <cell r="G127" t="str">
            <v>Sem atividade</v>
          </cell>
          <cell r="I127" t="str">
            <v>Torres 159/1, 159/2, 159/3, 160/1</v>
          </cell>
          <cell r="J127">
            <v>4</v>
          </cell>
          <cell r="K127" t="str">
            <v>Sem atividade</v>
          </cell>
          <cell r="M127" t="str">
            <v>Sem atividade</v>
          </cell>
          <cell r="O127" t="str">
            <v>Sem atividade</v>
          </cell>
          <cell r="Q127" t="str">
            <v>33/3 a 36/1</v>
          </cell>
          <cell r="R127">
            <v>2.5</v>
          </cell>
        </row>
        <row r="128">
          <cell r="A128">
            <v>121</v>
          </cell>
          <cell r="B128">
            <v>37944</v>
          </cell>
          <cell r="E128" t="str">
            <v>Instalação de canteiro</v>
          </cell>
          <cell r="G128" t="str">
            <v>Sem atividade</v>
          </cell>
          <cell r="I128" t="str">
            <v>Torres 160/2, 161/1, 161/2, 162/1, 162/2</v>
          </cell>
          <cell r="J128">
            <v>5</v>
          </cell>
          <cell r="K128" t="str">
            <v>Sem atividade</v>
          </cell>
          <cell r="M128" t="str">
            <v>Sem atividade</v>
          </cell>
          <cell r="O128" t="str">
            <v>Sem atividade</v>
          </cell>
          <cell r="Q128" t="str">
            <v>36/1 a 39/1</v>
          </cell>
          <cell r="R128">
            <v>2.67</v>
          </cell>
        </row>
        <row r="129">
          <cell r="A129">
            <v>122</v>
          </cell>
          <cell r="B129">
            <v>37945</v>
          </cell>
          <cell r="E129" t="str">
            <v>Instalação de canteiro</v>
          </cell>
          <cell r="G129" t="str">
            <v>Sem atividade</v>
          </cell>
          <cell r="I129" t="str">
            <v>Torres 163/1, 163/2, 164/1</v>
          </cell>
          <cell r="J129">
            <v>3</v>
          </cell>
          <cell r="K129" t="str">
            <v>Sem atividade</v>
          </cell>
          <cell r="M129" t="str">
            <v>Sem atividade</v>
          </cell>
          <cell r="O129" t="str">
            <v>Sem atividade</v>
          </cell>
          <cell r="Q129" t="str">
            <v>39/1 a 42/1</v>
          </cell>
          <cell r="R129">
            <v>3.0049999999999999</v>
          </cell>
        </row>
        <row r="130">
          <cell r="A130">
            <v>123</v>
          </cell>
          <cell r="B130">
            <v>37946</v>
          </cell>
          <cell r="E130" t="str">
            <v>Instalação de canteiro</v>
          </cell>
          <cell r="G130" t="str">
            <v>Sem atividade</v>
          </cell>
          <cell r="I130" t="str">
            <v>Torres 164/2, 165/1, 165/2</v>
          </cell>
          <cell r="J130">
            <v>3</v>
          </cell>
          <cell r="K130" t="str">
            <v>Sem atividade</v>
          </cell>
          <cell r="M130" t="str">
            <v>Sem atividade</v>
          </cell>
          <cell r="O130" t="str">
            <v>Sem atividade</v>
          </cell>
          <cell r="Q130" t="str">
            <v>42/1 a 44/2</v>
          </cell>
          <cell r="R130">
            <v>2.1160600000000001</v>
          </cell>
        </row>
        <row r="131">
          <cell r="A131">
            <v>124</v>
          </cell>
          <cell r="B131">
            <v>37947</v>
          </cell>
          <cell r="C131" t="str">
            <v>Sem atividade Sabado</v>
          </cell>
          <cell r="E131" t="str">
            <v>Sem atividade Sabado</v>
          </cell>
          <cell r="G131" t="str">
            <v>Sem atividade Sabado</v>
          </cell>
          <cell r="I131" t="str">
            <v>Sem atividade Sabado</v>
          </cell>
          <cell r="K131" t="str">
            <v>Sem atividade Sabado</v>
          </cell>
          <cell r="M131" t="str">
            <v>Sem atividade Sabado</v>
          </cell>
          <cell r="O131" t="str">
            <v>Sem atividade Sabado</v>
          </cell>
          <cell r="Q131" t="str">
            <v>Sem atividade Sabado</v>
          </cell>
        </row>
        <row r="132">
          <cell r="A132">
            <v>125</v>
          </cell>
          <cell r="B132">
            <v>37948</v>
          </cell>
          <cell r="C132" t="str">
            <v>Sem atividade domingo</v>
          </cell>
          <cell r="E132" t="str">
            <v>Sem atividade domingo</v>
          </cell>
          <cell r="G132" t="str">
            <v>Sem atividade domingo</v>
          </cell>
          <cell r="I132" t="str">
            <v>Sem atividade domingo</v>
          </cell>
          <cell r="K132" t="str">
            <v>Sem atividade domingo</v>
          </cell>
          <cell r="M132" t="str">
            <v>Sem atividade domingo</v>
          </cell>
          <cell r="O132" t="str">
            <v>Sem atividade domingo</v>
          </cell>
          <cell r="Q132" t="str">
            <v>Sem atividade domingo</v>
          </cell>
        </row>
        <row r="133">
          <cell r="A133">
            <v>126</v>
          </cell>
          <cell r="B133">
            <v>37949</v>
          </cell>
          <cell r="E133" t="str">
            <v>Instalação de canteiro</v>
          </cell>
          <cell r="G133" t="str">
            <v>Sem atividade</v>
          </cell>
          <cell r="I133" t="str">
            <v>Torres 166/1, 166/2, 166/3, 167/1, 167/2</v>
          </cell>
          <cell r="J133">
            <v>5</v>
          </cell>
          <cell r="K133" t="str">
            <v>Sem atividade</v>
          </cell>
          <cell r="M133" t="str">
            <v>Sem atividade</v>
          </cell>
          <cell r="O133" t="str">
            <v>Sem atividade</v>
          </cell>
          <cell r="Q133" t="str">
            <v>44/2 a 47/3</v>
          </cell>
          <cell r="R133">
            <v>3.8239399999999999</v>
          </cell>
        </row>
        <row r="134">
          <cell r="A134">
            <v>127</v>
          </cell>
          <cell r="B134">
            <v>37950</v>
          </cell>
          <cell r="E134" t="str">
            <v>Instalação de canteiro</v>
          </cell>
          <cell r="G134" t="str">
            <v>Sem atividade</v>
          </cell>
          <cell r="I134" t="str">
            <v>Torres 167/3, 168/1, 168/2, 168/3</v>
          </cell>
          <cell r="J134">
            <v>4</v>
          </cell>
          <cell r="K134" t="str">
            <v>Sem atividade</v>
          </cell>
          <cell r="M134" t="str">
            <v>Sem atividade</v>
          </cell>
          <cell r="O134" t="str">
            <v>Sem atividade</v>
          </cell>
          <cell r="Q134" t="str">
            <v>47/3 a 52/2</v>
          </cell>
          <cell r="R134">
            <v>4.6550000000000002</v>
          </cell>
        </row>
        <row r="135">
          <cell r="A135">
            <v>128</v>
          </cell>
          <cell r="B135">
            <v>37951</v>
          </cell>
          <cell r="E135" t="str">
            <v>Instalação de canteiro</v>
          </cell>
          <cell r="G135" t="str">
            <v>Sem atividade</v>
          </cell>
          <cell r="K135" t="str">
            <v>Sem atividade</v>
          </cell>
          <cell r="O135" t="str">
            <v>Sem atividade</v>
          </cell>
          <cell r="Q135" t="str">
            <v>52/2 a 57/2</v>
          </cell>
          <cell r="R135">
            <v>5.2069999999999999</v>
          </cell>
        </row>
        <row r="136">
          <cell r="A136">
            <v>129</v>
          </cell>
          <cell r="B136">
            <v>37952</v>
          </cell>
          <cell r="E136" t="str">
            <v>Instalação de canteiro</v>
          </cell>
          <cell r="G136" t="str">
            <v>Sem atividade</v>
          </cell>
          <cell r="I136" t="str">
            <v>Torres 145/2, 146/1, 171/2, 172/1, 172/2</v>
          </cell>
          <cell r="J136">
            <v>5</v>
          </cell>
          <cell r="K136" t="str">
            <v>Sem atividade</v>
          </cell>
          <cell r="M136" t="str">
            <v>Torres 20/1, 25/1</v>
          </cell>
          <cell r="N136">
            <v>2</v>
          </cell>
          <cell r="O136" t="str">
            <v>Sem atividade</v>
          </cell>
          <cell r="Q136" t="str">
            <v>57/2 a 62/1</v>
          </cell>
          <cell r="R136">
            <v>4.0679999999999996</v>
          </cell>
        </row>
        <row r="137">
          <cell r="A137">
            <v>130</v>
          </cell>
          <cell r="B137">
            <v>37953</v>
          </cell>
          <cell r="E137" t="str">
            <v>Instalação de canteiro</v>
          </cell>
          <cell r="G137" t="str">
            <v>Sem atividade</v>
          </cell>
          <cell r="I137" t="str">
            <v>Retrabalho solicitado poelo projeto nas torres 23/1, 22/3, 19/1, locação de cavas da 23/1 e 22/3 com deslocamento da 23/1 - 20 a re</v>
          </cell>
          <cell r="K137" t="str">
            <v>Retrabalho solicitado pelo projeto 0/3, 1/1, 1/2</v>
          </cell>
          <cell r="M137" t="str">
            <v>Sem atividade</v>
          </cell>
          <cell r="O137" t="str">
            <v>Sem atividade</v>
          </cell>
          <cell r="Q137" t="str">
            <v>Sem atividade</v>
          </cell>
        </row>
        <row r="138">
          <cell r="A138">
            <v>131</v>
          </cell>
          <cell r="B138">
            <v>37954</v>
          </cell>
          <cell r="C138" t="str">
            <v>Sem atividade Sabado</v>
          </cell>
          <cell r="E138" t="str">
            <v>Sem atividade Sabado</v>
          </cell>
          <cell r="G138" t="str">
            <v>Sem atividade Sabado</v>
          </cell>
          <cell r="I138" t="str">
            <v>Sem atividade Sabado</v>
          </cell>
          <cell r="K138" t="str">
            <v>Sem atividade Sabado</v>
          </cell>
          <cell r="M138" t="str">
            <v>Sem atividade Sabado</v>
          </cell>
          <cell r="O138" t="str">
            <v>Sem atividade Sabado</v>
          </cell>
          <cell r="Q138" t="str">
            <v>Sem atividade Sabado</v>
          </cell>
        </row>
        <row r="139">
          <cell r="A139">
            <v>132</v>
          </cell>
          <cell r="B139">
            <v>37955</v>
          </cell>
          <cell r="C139" t="str">
            <v>Sem atividade domingo</v>
          </cell>
          <cell r="E139" t="str">
            <v>Sem atividade domingo</v>
          </cell>
          <cell r="G139" t="str">
            <v>Sem atividade domingo</v>
          </cell>
          <cell r="I139" t="str">
            <v>Sem atividade domingo</v>
          </cell>
          <cell r="K139" t="str">
            <v>Sem atividade domingo</v>
          </cell>
          <cell r="M139" t="str">
            <v>Sem atividade domingo</v>
          </cell>
          <cell r="O139" t="str">
            <v>Sem atividade domingo</v>
          </cell>
          <cell r="Q139" t="str">
            <v>Sem atividade domingo</v>
          </cell>
        </row>
        <row r="140">
          <cell r="A140">
            <v>133</v>
          </cell>
          <cell r="B140">
            <v>37956</v>
          </cell>
          <cell r="E140" t="str">
            <v>Instalação de canteiro</v>
          </cell>
          <cell r="G140" t="str">
            <v>Sem atividade</v>
          </cell>
          <cell r="I140" t="str">
            <v xml:space="preserve">Torre 176/3 Tuc. Marab. e Marab. Açail. 15/1, 15/2, 20/1, 20/2, </v>
          </cell>
          <cell r="J140">
            <v>1</v>
          </cell>
          <cell r="K140" t="str">
            <v>Sem atividade</v>
          </cell>
          <cell r="M140" t="str">
            <v>Sem atividade</v>
          </cell>
          <cell r="O140" t="str">
            <v>Sem atividade</v>
          </cell>
          <cell r="Q140" t="str">
            <v>Torre 64/2 a 71/1</v>
          </cell>
          <cell r="R140">
            <v>6.9459499999999998</v>
          </cell>
        </row>
        <row r="141">
          <cell r="A141">
            <v>134</v>
          </cell>
          <cell r="B141">
            <v>37957</v>
          </cell>
          <cell r="E141" t="str">
            <v>Instalação de canteiro</v>
          </cell>
          <cell r="G141" t="str">
            <v>Sem atividade</v>
          </cell>
          <cell r="I141" t="str">
            <v>Torres 0/1, 0/2, 0/3, 1/1, 1/2, 1/3, 2/1</v>
          </cell>
          <cell r="J141">
            <v>7</v>
          </cell>
          <cell r="K141" t="str">
            <v>Sem atividade</v>
          </cell>
          <cell r="M141" t="str">
            <v>Sem atividade</v>
          </cell>
          <cell r="O141" t="str">
            <v>Sem atividade</v>
          </cell>
          <cell r="Q141" t="str">
            <v>Torre 71/1 a 77/2</v>
          </cell>
          <cell r="R141">
            <v>6.5890000000000004</v>
          </cell>
        </row>
        <row r="142">
          <cell r="A142">
            <v>135</v>
          </cell>
          <cell r="B142">
            <v>37958</v>
          </cell>
          <cell r="E142" t="str">
            <v>Instalação de canteiro</v>
          </cell>
          <cell r="G142" t="str">
            <v>Sem atividade</v>
          </cell>
          <cell r="I142" t="str">
            <v>Torres 3/1, 4/1, 4/2, 7/2, retrabalho na 4/3</v>
          </cell>
          <cell r="J142">
            <v>4</v>
          </cell>
          <cell r="K142" t="str">
            <v>Sem atividade</v>
          </cell>
          <cell r="M142" t="str">
            <v>Sem atividade</v>
          </cell>
          <cell r="O142" t="str">
            <v>Sem atividade</v>
          </cell>
          <cell r="Q142" t="str">
            <v>Torre 77/2 a 80/1 e Torre 82/2 a 86/1</v>
          </cell>
          <cell r="R142">
            <v>6.2632700000000003</v>
          </cell>
        </row>
        <row r="143">
          <cell r="A143">
            <v>136</v>
          </cell>
          <cell r="B143">
            <v>37959</v>
          </cell>
          <cell r="E143" t="str">
            <v>Instalação de canteiro</v>
          </cell>
          <cell r="G143" t="str">
            <v>Sem atividade</v>
          </cell>
          <cell r="I143" t="str">
            <v>Torres 108/2, 109/1, 134/1</v>
          </cell>
          <cell r="J143">
            <v>3</v>
          </cell>
          <cell r="K143" t="str">
            <v>Sem atividade</v>
          </cell>
          <cell r="M143" t="str">
            <v>Sem atividade</v>
          </cell>
          <cell r="O143" t="str">
            <v>Sem atividade</v>
          </cell>
          <cell r="Q143" t="str">
            <v>Torre 86/1 a 91/2</v>
          </cell>
          <cell r="R143">
            <v>5.2</v>
          </cell>
        </row>
        <row r="144">
          <cell r="A144">
            <v>137</v>
          </cell>
          <cell r="B144">
            <v>37960</v>
          </cell>
          <cell r="E144" t="str">
            <v>Instalação de canteiro</v>
          </cell>
          <cell r="G144" t="str">
            <v>Sem atividade</v>
          </cell>
          <cell r="I144" t="str">
            <v>Sem atividade</v>
          </cell>
          <cell r="K144" t="str">
            <v>Sem atividade</v>
          </cell>
          <cell r="M144" t="str">
            <v>Sem atividade</v>
          </cell>
          <cell r="O144" t="str">
            <v>Sem atividade</v>
          </cell>
          <cell r="Q144" t="str">
            <v>Torre 91/2 a 97/3</v>
          </cell>
          <cell r="R144">
            <v>6.25014</v>
          </cell>
        </row>
        <row r="145">
          <cell r="A145">
            <v>138</v>
          </cell>
          <cell r="B145">
            <v>37961</v>
          </cell>
          <cell r="C145" t="str">
            <v>Sem atividade Sabado</v>
          </cell>
          <cell r="E145" t="str">
            <v>Sem atividade Sabado</v>
          </cell>
          <cell r="G145" t="str">
            <v>Sem atividade Sabado</v>
          </cell>
          <cell r="I145" t="str">
            <v>Sem atividade Sabado</v>
          </cell>
          <cell r="K145" t="str">
            <v>Sem atividade Sabado</v>
          </cell>
          <cell r="M145" t="str">
            <v>Sem atividade Sabado</v>
          </cell>
          <cell r="O145" t="str">
            <v>Sem atividade Sabado</v>
          </cell>
          <cell r="Q145" t="str">
            <v>Torre 97/3 a 102/2</v>
          </cell>
          <cell r="R145">
            <v>4.5848599999999999</v>
          </cell>
        </row>
        <row r="146">
          <cell r="A146">
            <v>139</v>
          </cell>
          <cell r="B146">
            <v>37962</v>
          </cell>
          <cell r="C146" t="str">
            <v>Sem atividade domingo</v>
          </cell>
          <cell r="E146" t="str">
            <v>Sem atividade domingo</v>
          </cell>
          <cell r="G146" t="str">
            <v>Sem atividade domingo</v>
          </cell>
          <cell r="I146" t="str">
            <v>Sem atividade domingo</v>
          </cell>
          <cell r="K146" t="str">
            <v>Sem atividade domingo</v>
          </cell>
          <cell r="M146" t="str">
            <v>Sem atividade domingo</v>
          </cell>
          <cell r="O146" t="str">
            <v>Sem atividade domingo</v>
          </cell>
          <cell r="Q146" t="str">
            <v>Sem atividade domingo</v>
          </cell>
        </row>
        <row r="147">
          <cell r="A147">
            <v>140</v>
          </cell>
          <cell r="B147">
            <v>37963</v>
          </cell>
          <cell r="E147" t="str">
            <v>Instalação de canteiro</v>
          </cell>
          <cell r="G147" t="str">
            <v>Sem atividade</v>
          </cell>
          <cell r="I147" t="str">
            <v>Sem atividade</v>
          </cell>
          <cell r="K147" t="str">
            <v>Sem atividade</v>
          </cell>
          <cell r="M147" t="str">
            <v>Sem atividade</v>
          </cell>
          <cell r="O147" t="str">
            <v>Sem atividade</v>
          </cell>
          <cell r="Q147" t="str">
            <v>Torre 102/2 a 108/2</v>
          </cell>
          <cell r="R147">
            <v>6.2450000000000001</v>
          </cell>
        </row>
        <row r="148">
          <cell r="A148">
            <v>141</v>
          </cell>
          <cell r="B148">
            <v>37964</v>
          </cell>
          <cell r="E148" t="str">
            <v>Instalação de canteiro</v>
          </cell>
          <cell r="G148" t="str">
            <v>Sem atividade</v>
          </cell>
          <cell r="I148" t="str">
            <v>Sem atividade</v>
          </cell>
          <cell r="K148" t="str">
            <v>Sem atividade</v>
          </cell>
          <cell r="M148" t="str">
            <v>Sem atividade</v>
          </cell>
          <cell r="O148" t="str">
            <v>Sem atividade</v>
          </cell>
          <cell r="Q148" t="str">
            <v>Locação dos pes para sondagem torres 0/1, 1/1, 1/3, 2/1, 3/1, 4/1, desloc. e ou seção diagonal torres 7/1, 7/2, 8/1, 9/1, 19/1, 35/2, 35/1, 34/3, 36/1</v>
          </cell>
        </row>
        <row r="149">
          <cell r="A149">
            <v>142</v>
          </cell>
          <cell r="B149">
            <v>37965</v>
          </cell>
          <cell r="E149" t="str">
            <v>Instalação de canteiro</v>
          </cell>
          <cell r="G149" t="str">
            <v>Sem atividade</v>
          </cell>
          <cell r="I149" t="str">
            <v>Sem atividade</v>
          </cell>
          <cell r="K149" t="str">
            <v>Sem atividade</v>
          </cell>
          <cell r="M149" t="str">
            <v>Sem atividade</v>
          </cell>
          <cell r="O149" t="str">
            <v>Sem atividade</v>
          </cell>
          <cell r="Q149" t="str">
            <v>Deslocamento 39/1, 43/3, 53/1, 54/2, 55/1, seção diagonal 39/1, 43/3, 44/1, 54/2, 55/1</v>
          </cell>
        </row>
        <row r="150">
          <cell r="A150">
            <v>143</v>
          </cell>
          <cell r="B150">
            <v>37966</v>
          </cell>
          <cell r="E150" t="str">
            <v>Instalação de canteiro</v>
          </cell>
          <cell r="G150" t="str">
            <v>Sem atividade</v>
          </cell>
          <cell r="I150" t="str">
            <v>Sem atividade</v>
          </cell>
          <cell r="K150" t="str">
            <v>Sem atividade</v>
          </cell>
          <cell r="M150" t="str">
            <v>Sem atividade</v>
          </cell>
          <cell r="O150" t="str">
            <v>Sem atividade</v>
          </cell>
          <cell r="Q150" t="str">
            <v>Relocação das torres 56/2, 59/1, 78/2, 79/1 e seção diagonal nas torres 59/1, 71/2, 78/2, 79/1, 56/2</v>
          </cell>
        </row>
        <row r="151">
          <cell r="A151">
            <v>144</v>
          </cell>
          <cell r="B151">
            <v>37967</v>
          </cell>
          <cell r="E151" t="str">
            <v>Instalação de canteiro</v>
          </cell>
          <cell r="G151" t="str">
            <v>Sem atividade</v>
          </cell>
          <cell r="I151" t="str">
            <v>Sem atividade</v>
          </cell>
          <cell r="K151" t="str">
            <v>Sem atividade</v>
          </cell>
          <cell r="M151" t="str">
            <v>Sem atividade</v>
          </cell>
          <cell r="O151" t="str">
            <v>Sem atividade</v>
          </cell>
          <cell r="Q151" t="str">
            <v>Relocação das torres 79/2, 83/2, 84/1, 84/2, 85/2, e seção diagonal 79/2, 83/2, 84/1, 84/2, 85/2</v>
          </cell>
        </row>
        <row r="152">
          <cell r="A152">
            <v>145</v>
          </cell>
          <cell r="B152">
            <v>37968</v>
          </cell>
          <cell r="C152" t="str">
            <v>Sem atividade Sabado</v>
          </cell>
          <cell r="E152" t="str">
            <v>Sem atividade Sabado</v>
          </cell>
          <cell r="G152" t="str">
            <v>Sem atividade Sabado</v>
          </cell>
          <cell r="I152" t="str">
            <v>Sem atividade Sabado</v>
          </cell>
          <cell r="K152" t="str">
            <v>Sem atividade Sabado</v>
          </cell>
          <cell r="M152" t="str">
            <v>Sem atividade Sabado</v>
          </cell>
          <cell r="O152" t="str">
            <v>Sem atividade Sabado</v>
          </cell>
          <cell r="Q152" t="str">
            <v>Relocação das Torres 85/03, 86/01</v>
          </cell>
        </row>
        <row r="153">
          <cell r="A153">
            <v>146</v>
          </cell>
          <cell r="B153">
            <v>37969</v>
          </cell>
          <cell r="C153" t="str">
            <v>Sem atividade domingo</v>
          </cell>
          <cell r="E153" t="str">
            <v>Sem atividade domingo</v>
          </cell>
          <cell r="G153" t="str">
            <v>Sem atividade domingo</v>
          </cell>
          <cell r="I153" t="str">
            <v>Sem atividade domingo</v>
          </cell>
          <cell r="K153" t="str">
            <v>Sem atividade domingo</v>
          </cell>
          <cell r="M153" t="str">
            <v>Sem atividade domingo</v>
          </cell>
          <cell r="O153" t="str">
            <v>Sem atividade domingo</v>
          </cell>
          <cell r="Q153" t="str">
            <v>Sem atividade domingo</v>
          </cell>
        </row>
        <row r="154">
          <cell r="A154">
            <v>147</v>
          </cell>
          <cell r="B154">
            <v>37970</v>
          </cell>
          <cell r="E154" t="str">
            <v>Instalação de canteiro</v>
          </cell>
          <cell r="G154" t="str">
            <v>Sem atividade</v>
          </cell>
          <cell r="I154" t="str">
            <v>Sem atividade</v>
          </cell>
          <cell r="K154" t="str">
            <v>Sem atividade</v>
          </cell>
          <cell r="M154" t="str">
            <v>Sem atividade</v>
          </cell>
          <cell r="O154" t="str">
            <v>Sem atividade</v>
          </cell>
          <cell r="Q154" t="str">
            <v>Relocação e seção das torres 85/3, 86/1, 94/2 e conferencia de perfil 108/2 a 111/2</v>
          </cell>
          <cell r="R154">
            <v>2.4649999999999999</v>
          </cell>
        </row>
        <row r="155">
          <cell r="A155">
            <v>148</v>
          </cell>
          <cell r="B155">
            <v>37971</v>
          </cell>
          <cell r="E155" t="str">
            <v>Instalação de canteiro</v>
          </cell>
          <cell r="G155" t="str">
            <v>Sem atividade</v>
          </cell>
          <cell r="I155" t="str">
            <v>Sem atividade</v>
          </cell>
          <cell r="K155" t="str">
            <v>Sem atividade</v>
          </cell>
          <cell r="M155" t="str">
            <v>Sem atividade</v>
          </cell>
          <cell r="O155" t="str">
            <v>Sem atividade</v>
          </cell>
          <cell r="Q155" t="str">
            <v>Conferencia de perfil da Torre 111/2 a 119/1</v>
          </cell>
          <cell r="R155">
            <v>8.1379999999999999</v>
          </cell>
        </row>
        <row r="156">
          <cell r="A156">
            <v>149</v>
          </cell>
          <cell r="B156">
            <v>37972</v>
          </cell>
          <cell r="E156" t="str">
            <v>Instalação de canteiro</v>
          </cell>
          <cell r="G156" t="str">
            <v>Sem atividade</v>
          </cell>
          <cell r="I156" t="str">
            <v>Sem atividade</v>
          </cell>
          <cell r="K156" t="str">
            <v>Sem atividade</v>
          </cell>
          <cell r="M156" t="str">
            <v>Sem atividade</v>
          </cell>
          <cell r="O156" t="str">
            <v>Sem atividade</v>
          </cell>
          <cell r="Q156" t="str">
            <v xml:space="preserve">Deslocamento da 52/3 40m ré, 79/2 25m re e seção diagonal da 52/3, 39/2, 68/2, 73/2, 79/2 </v>
          </cell>
        </row>
        <row r="157">
          <cell r="A157">
            <v>150</v>
          </cell>
          <cell r="B157">
            <v>37973</v>
          </cell>
          <cell r="E157" t="str">
            <v>Instalação de canteiro</v>
          </cell>
          <cell r="G157" t="str">
            <v>Sem atividade</v>
          </cell>
          <cell r="I157" t="str">
            <v>Sem atividade</v>
          </cell>
          <cell r="K157" t="str">
            <v>Sem atividade</v>
          </cell>
          <cell r="M157" t="str">
            <v>Sem atividade</v>
          </cell>
          <cell r="O157" t="str">
            <v>Sem atividade</v>
          </cell>
          <cell r="Q157" t="str">
            <v>Sem atividade</v>
          </cell>
        </row>
        <row r="158">
          <cell r="A158">
            <v>151</v>
          </cell>
          <cell r="B158">
            <v>37974</v>
          </cell>
          <cell r="E158" t="str">
            <v>Instalação de canteiro</v>
          </cell>
          <cell r="G158" t="str">
            <v>Sem atividade</v>
          </cell>
          <cell r="I158" t="str">
            <v>Sem atividade</v>
          </cell>
          <cell r="K158" t="str">
            <v>Sem atividade</v>
          </cell>
          <cell r="M158" t="str">
            <v>Sem atividade</v>
          </cell>
          <cell r="O158" t="str">
            <v>Sem atividade</v>
          </cell>
          <cell r="Q158" t="str">
            <v>Sem atividade</v>
          </cell>
        </row>
        <row r="159">
          <cell r="A159">
            <v>152</v>
          </cell>
          <cell r="B159">
            <v>37975</v>
          </cell>
          <cell r="C159" t="str">
            <v>Sem atividade Sabado</v>
          </cell>
          <cell r="E159" t="str">
            <v>Sem atividade Sabado</v>
          </cell>
          <cell r="G159" t="str">
            <v>Sem atividade Sabado</v>
          </cell>
          <cell r="I159" t="str">
            <v>Sem atividade Sabado</v>
          </cell>
          <cell r="K159" t="str">
            <v>Sem atividade Sabado</v>
          </cell>
          <cell r="M159" t="str">
            <v>Sem atividade Sabado</v>
          </cell>
          <cell r="O159" t="str">
            <v>Sem atividade Sabado</v>
          </cell>
          <cell r="Q159" t="str">
            <v>Sem atividade Sabado</v>
          </cell>
        </row>
        <row r="160">
          <cell r="A160">
            <v>153</v>
          </cell>
          <cell r="B160">
            <v>37976</v>
          </cell>
          <cell r="C160" t="str">
            <v>Sem atividade domingo</v>
          </cell>
          <cell r="E160" t="str">
            <v>Sem atividade domingo</v>
          </cell>
          <cell r="G160" t="str">
            <v>Sem atividade domingo</v>
          </cell>
          <cell r="I160" t="str">
            <v>Sem atividade domingo</v>
          </cell>
          <cell r="K160" t="str">
            <v>Sem atividade domingo</v>
          </cell>
          <cell r="M160" t="str">
            <v>Sem atividade domingo</v>
          </cell>
          <cell r="O160" t="str">
            <v>Sem atividade domingo</v>
          </cell>
          <cell r="Q160" t="str">
            <v>Sem atividade domingo</v>
          </cell>
        </row>
        <row r="161">
          <cell r="A161">
            <v>154</v>
          </cell>
          <cell r="B161">
            <v>37977</v>
          </cell>
          <cell r="E161" t="str">
            <v>Instalação de canteiro</v>
          </cell>
          <cell r="G161" t="str">
            <v>Sem atividade</v>
          </cell>
          <cell r="I161" t="str">
            <v>Sem atividade</v>
          </cell>
          <cell r="K161" t="str">
            <v>Sem atividade</v>
          </cell>
          <cell r="M161" t="str">
            <v>Sondagem rotativa torre 3/1 pé A em andamento</v>
          </cell>
          <cell r="O161" t="str">
            <v>Sem atividade</v>
          </cell>
          <cell r="Q161" t="str">
            <v>Sem atividade</v>
          </cell>
        </row>
        <row r="162">
          <cell r="A162">
            <v>155</v>
          </cell>
          <cell r="B162">
            <v>37978</v>
          </cell>
          <cell r="E162" t="str">
            <v>Instalação de canteiro</v>
          </cell>
          <cell r="G162" t="str">
            <v>Sem atividade</v>
          </cell>
          <cell r="I162" t="str">
            <v>Sem atividade</v>
          </cell>
          <cell r="K162" t="str">
            <v>Sem atividade</v>
          </cell>
          <cell r="M162" t="str">
            <v>Sondagem rotativa torre 3/1 em andamento</v>
          </cell>
          <cell r="O162" t="str">
            <v>Sem atividade</v>
          </cell>
          <cell r="Q162" t="str">
            <v>Sem atividade</v>
          </cell>
        </row>
        <row r="163">
          <cell r="A163">
            <v>156</v>
          </cell>
          <cell r="B163">
            <v>37979</v>
          </cell>
          <cell r="E163" t="str">
            <v>Instalação de canteiro</v>
          </cell>
          <cell r="G163" t="str">
            <v>Sem atividade</v>
          </cell>
          <cell r="I163" t="str">
            <v>Sem atividade</v>
          </cell>
          <cell r="K163" t="str">
            <v>Sem atividade</v>
          </cell>
          <cell r="M163" t="str">
            <v>Sondagem rotativa torre 3/1 em andamento</v>
          </cell>
          <cell r="O163" t="str">
            <v>Sem atividade</v>
          </cell>
          <cell r="Q163" t="str">
            <v>Sem atividade</v>
          </cell>
        </row>
        <row r="164">
          <cell r="A164">
            <v>157</v>
          </cell>
          <cell r="B164">
            <v>37980</v>
          </cell>
          <cell r="E164" t="str">
            <v>Instalação de canteiro</v>
          </cell>
          <cell r="G164" t="str">
            <v>Sem atividade</v>
          </cell>
          <cell r="I164" t="str">
            <v>Sem atividade</v>
          </cell>
          <cell r="K164" t="str">
            <v>Sem atividade</v>
          </cell>
          <cell r="M164" t="str">
            <v>Sondagem rotativa torre 3/1 em andamento</v>
          </cell>
          <cell r="O164" t="str">
            <v>Sem atividade</v>
          </cell>
          <cell r="Q164" t="str">
            <v>Sem atividade</v>
          </cell>
        </row>
        <row r="165">
          <cell r="A165">
            <v>158</v>
          </cell>
          <cell r="B165">
            <v>37981</v>
          </cell>
          <cell r="E165" t="str">
            <v>Instalação de canteiro</v>
          </cell>
          <cell r="G165" t="str">
            <v>Sem atividade</v>
          </cell>
          <cell r="I165" t="str">
            <v>Sem atividade</v>
          </cell>
          <cell r="K165" t="str">
            <v>Sem atividade</v>
          </cell>
          <cell r="M165" t="str">
            <v>Sondagem rotativa torre 3/1 em andamento</v>
          </cell>
          <cell r="O165" t="str">
            <v>Sem atividade</v>
          </cell>
          <cell r="Q165" t="str">
            <v>Conferencia de perfil torre 3/1 a 4/1</v>
          </cell>
          <cell r="R165">
            <v>0.58499999999999996</v>
          </cell>
        </row>
        <row r="166">
          <cell r="A166">
            <v>159</v>
          </cell>
          <cell r="B166">
            <v>37982</v>
          </cell>
          <cell r="C166" t="str">
            <v>Sem atividade Sabado</v>
          </cell>
          <cell r="E166" t="str">
            <v>Sem atividade Sabado</v>
          </cell>
          <cell r="G166" t="str">
            <v>Sem atividade Sabado</v>
          </cell>
          <cell r="I166" t="str">
            <v>Sem atividade Sabado</v>
          </cell>
          <cell r="K166" t="str">
            <v>Sem atividade Sabado</v>
          </cell>
          <cell r="M166" t="str">
            <v>Sem atividade Sabado</v>
          </cell>
          <cell r="O166" t="str">
            <v>Sem atividade Sabado</v>
          </cell>
          <cell r="Q166" t="str">
            <v>Sem atividade Sabado</v>
          </cell>
        </row>
        <row r="167">
          <cell r="A167">
            <v>160</v>
          </cell>
          <cell r="B167">
            <v>37983</v>
          </cell>
          <cell r="C167" t="str">
            <v>Sem atividade domingo</v>
          </cell>
          <cell r="E167" t="str">
            <v>Sem atividade domingo</v>
          </cell>
          <cell r="G167" t="str">
            <v>Sem atividade domingo</v>
          </cell>
          <cell r="I167" t="str">
            <v>Sem atividade domingo</v>
          </cell>
          <cell r="K167" t="str">
            <v>Sem atividade domingo</v>
          </cell>
          <cell r="M167" t="str">
            <v>Sem atividade domingo</v>
          </cell>
          <cell r="O167" t="str">
            <v>Sem atividade domingo</v>
          </cell>
          <cell r="Q167" t="str">
            <v>Sem atividade domingo</v>
          </cell>
        </row>
        <row r="168">
          <cell r="A168">
            <v>161</v>
          </cell>
          <cell r="B168">
            <v>37984</v>
          </cell>
          <cell r="E168" t="str">
            <v>Instalação de canteiro</v>
          </cell>
          <cell r="G168" t="str">
            <v>Sem atividade</v>
          </cell>
          <cell r="I168" t="str">
            <v>Sem atividade</v>
          </cell>
          <cell r="K168" t="str">
            <v>Sem atividade</v>
          </cell>
          <cell r="M168" t="str">
            <v>Sondagem rotativa torre 3/1 em andamento</v>
          </cell>
          <cell r="O168" t="str">
            <v>Sem atividade</v>
          </cell>
          <cell r="Q168" t="str">
            <v>Conferencia de perfil torre 4/1 a 4/2</v>
          </cell>
          <cell r="R168">
            <v>0.29520000000000002</v>
          </cell>
        </row>
        <row r="169">
          <cell r="A169">
            <v>162</v>
          </cell>
          <cell r="B169">
            <v>37985</v>
          </cell>
          <cell r="E169" t="str">
            <v>Instalação de canteiro</v>
          </cell>
          <cell r="G169" t="str">
            <v>Sem atividade</v>
          </cell>
          <cell r="I169" t="str">
            <v>Sem atividade</v>
          </cell>
          <cell r="K169" t="str">
            <v>Sem atividade</v>
          </cell>
          <cell r="M169" t="str">
            <v>Sondagem rotativa torre 3/1 em andamento</v>
          </cell>
          <cell r="O169" t="str">
            <v>Sem atividade</v>
          </cell>
          <cell r="Q169" t="str">
            <v>Conferencia de perfil torre 4/2 a 5/2</v>
          </cell>
          <cell r="R169">
            <v>1.6520900000000001</v>
          </cell>
        </row>
        <row r="170">
          <cell r="A170">
            <v>163</v>
          </cell>
          <cell r="B170">
            <v>37986</v>
          </cell>
          <cell r="E170" t="str">
            <v>Instalação de canteiro</v>
          </cell>
          <cell r="G170" t="str">
            <v>Sem atividade</v>
          </cell>
          <cell r="I170" t="str">
            <v>Sem atividade</v>
          </cell>
          <cell r="K170" t="str">
            <v>Sem atividade</v>
          </cell>
          <cell r="M170" t="str">
            <v>Sem atividade</v>
          </cell>
          <cell r="O170" t="str">
            <v>Sem atividade</v>
          </cell>
          <cell r="Q170" t="str">
            <v>Sem atividade</v>
          </cell>
        </row>
        <row r="171">
          <cell r="A171">
            <v>164</v>
          </cell>
          <cell r="B171">
            <v>37987</v>
          </cell>
          <cell r="E171" t="str">
            <v>Instalação de canteiro</v>
          </cell>
          <cell r="G171" t="str">
            <v>Sem atividade</v>
          </cell>
          <cell r="I171" t="str">
            <v>Sem atividade</v>
          </cell>
          <cell r="K171" t="str">
            <v>Sem atividade</v>
          </cell>
          <cell r="M171" t="str">
            <v>Sem atividade</v>
          </cell>
          <cell r="O171" t="str">
            <v>Sem atividade</v>
          </cell>
          <cell r="Q171" t="str">
            <v>Sem atividade</v>
          </cell>
        </row>
        <row r="172">
          <cell r="A172">
            <v>165</v>
          </cell>
          <cell r="B172">
            <v>37988</v>
          </cell>
          <cell r="E172" t="str">
            <v>Instalação de canteiro</v>
          </cell>
          <cell r="G172" t="str">
            <v>Sem atividade</v>
          </cell>
          <cell r="I172" t="str">
            <v>Sem atividade</v>
          </cell>
          <cell r="K172" t="str">
            <v>Sem atividade</v>
          </cell>
          <cell r="M172" t="str">
            <v>Sem atividade</v>
          </cell>
          <cell r="O172" t="str">
            <v>Sem atividade</v>
          </cell>
          <cell r="Q172" t="str">
            <v>Sem atividade</v>
          </cell>
        </row>
        <row r="173">
          <cell r="A173">
            <v>166</v>
          </cell>
          <cell r="B173">
            <v>37989</v>
          </cell>
          <cell r="C173" t="str">
            <v>Sem atividade Sabado</v>
          </cell>
          <cell r="E173" t="str">
            <v>Sem atividade Sabado</v>
          </cell>
          <cell r="G173" t="str">
            <v>Sem atividade Sabado</v>
          </cell>
          <cell r="I173" t="str">
            <v>Sem atividade Sabado</v>
          </cell>
          <cell r="K173" t="str">
            <v>Sem atividade Sabado</v>
          </cell>
          <cell r="M173" t="str">
            <v>Sem atividade Sabado</v>
          </cell>
          <cell r="O173" t="str">
            <v>Sem atividade Sabado</v>
          </cell>
          <cell r="Q173" t="str">
            <v>Sem atividade Sabado</v>
          </cell>
        </row>
        <row r="174">
          <cell r="A174">
            <v>167</v>
          </cell>
          <cell r="B174">
            <v>37990</v>
          </cell>
          <cell r="C174" t="str">
            <v>Sem atividade domingo</v>
          </cell>
          <cell r="E174" t="str">
            <v>Sem atividade domingo</v>
          </cell>
          <cell r="G174" t="str">
            <v>Sem atividade domingo</v>
          </cell>
          <cell r="I174" t="str">
            <v>Sem atividade domingo</v>
          </cell>
          <cell r="K174" t="str">
            <v>Sem atividade domingo</v>
          </cell>
          <cell r="M174" t="str">
            <v>Sem atividade domingo</v>
          </cell>
          <cell r="O174" t="str">
            <v>Sem atividade domingo</v>
          </cell>
          <cell r="Q174" t="str">
            <v>Sem atividade domingo</v>
          </cell>
        </row>
        <row r="175">
          <cell r="A175">
            <v>168</v>
          </cell>
          <cell r="B175">
            <v>37991</v>
          </cell>
          <cell r="E175" t="str">
            <v>Instalação de canteiro</v>
          </cell>
          <cell r="G175" t="str">
            <v>Sem atividade</v>
          </cell>
          <cell r="I175" t="str">
            <v>Sem atividade</v>
          </cell>
          <cell r="K175" t="str">
            <v>Sem atividade</v>
          </cell>
          <cell r="M175" t="str">
            <v>Sondagem rotativa torre 3/1 em andamento</v>
          </cell>
          <cell r="O175" t="str">
            <v>Sem atividade</v>
          </cell>
          <cell r="Q175" t="str">
            <v>Sem atividade</v>
          </cell>
        </row>
        <row r="176">
          <cell r="A176">
            <v>169</v>
          </cell>
          <cell r="B176">
            <v>37992</v>
          </cell>
          <cell r="E176" t="str">
            <v>Instalação de canteiro</v>
          </cell>
          <cell r="G176" t="str">
            <v>Sem atividade</v>
          </cell>
          <cell r="I176" t="str">
            <v>Sem atividade</v>
          </cell>
          <cell r="K176" t="str">
            <v>Sem atividade</v>
          </cell>
          <cell r="M176" t="str">
            <v>Sondagem rotativa torre 3/1 pé D em andamento</v>
          </cell>
          <cell r="O176" t="str">
            <v>Sem atividade</v>
          </cell>
          <cell r="Q176" t="str">
            <v>Sem atividade</v>
          </cell>
        </row>
        <row r="177">
          <cell r="A177">
            <v>170</v>
          </cell>
          <cell r="B177">
            <v>37993</v>
          </cell>
          <cell r="E177" t="str">
            <v>Instalação de canteiro</v>
          </cell>
          <cell r="G177" t="str">
            <v>Sem atividade</v>
          </cell>
          <cell r="I177" t="str">
            <v>Sem atividade</v>
          </cell>
          <cell r="K177" t="str">
            <v>Sem atividade</v>
          </cell>
          <cell r="M177" t="str">
            <v>Sondagem rotativa torre 3/1 pé D em andamento</v>
          </cell>
          <cell r="O177" t="str">
            <v>Sem atividade</v>
          </cell>
          <cell r="Q177" t="str">
            <v>Sem atividade</v>
          </cell>
        </row>
        <row r="178">
          <cell r="A178">
            <v>171</v>
          </cell>
          <cell r="B178">
            <v>37994</v>
          </cell>
          <cell r="E178" t="str">
            <v>Instalação de canteiro</v>
          </cell>
          <cell r="G178" t="str">
            <v>Sem atividade</v>
          </cell>
          <cell r="I178" t="str">
            <v>Sem atividade</v>
          </cell>
          <cell r="K178" t="str">
            <v>Sem atividade</v>
          </cell>
          <cell r="M178" t="str">
            <v>Sem atividade</v>
          </cell>
          <cell r="O178" t="str">
            <v>Sem atividade</v>
          </cell>
          <cell r="Q178" t="str">
            <v>Sem atividade</v>
          </cell>
        </row>
        <row r="179">
          <cell r="A179">
            <v>172</v>
          </cell>
          <cell r="B179">
            <v>37995</v>
          </cell>
          <cell r="E179" t="str">
            <v>Instalação de canteiro</v>
          </cell>
          <cell r="G179" t="str">
            <v>Sem atividade</v>
          </cell>
          <cell r="I179" t="str">
            <v>Sem atividade</v>
          </cell>
          <cell r="K179" t="str">
            <v>Sem atividade</v>
          </cell>
          <cell r="M179" t="str">
            <v>Sem atividade</v>
          </cell>
          <cell r="O179" t="str">
            <v>Sem atividade</v>
          </cell>
          <cell r="Q179" t="str">
            <v>Sem atividade</v>
          </cell>
        </row>
        <row r="180">
          <cell r="A180">
            <v>173</v>
          </cell>
          <cell r="B180">
            <v>37996</v>
          </cell>
          <cell r="C180" t="str">
            <v>Sem atividade Sabado</v>
          </cell>
          <cell r="E180" t="str">
            <v>Sem atividade Sabado</v>
          </cell>
          <cell r="G180" t="str">
            <v>Sem atividade Sabado</v>
          </cell>
          <cell r="I180" t="str">
            <v>Sem atividade Sabado</v>
          </cell>
          <cell r="K180" t="str">
            <v>Sem atividade Sabado</v>
          </cell>
          <cell r="M180" t="str">
            <v>Sem atividade Sabado</v>
          </cell>
          <cell r="O180" t="str">
            <v>Sem atividade Sabado</v>
          </cell>
          <cell r="Q180" t="str">
            <v>Sem atividade Sabado</v>
          </cell>
        </row>
        <row r="181">
          <cell r="A181">
            <v>174</v>
          </cell>
          <cell r="B181">
            <v>37997</v>
          </cell>
          <cell r="C181" t="str">
            <v>Sem atividade domingo</v>
          </cell>
          <cell r="E181" t="str">
            <v>Sem atividade domingo</v>
          </cell>
          <cell r="G181" t="str">
            <v>Sem atividade domingo</v>
          </cell>
          <cell r="I181" t="str">
            <v>Sem atividade domingo</v>
          </cell>
          <cell r="K181" t="str">
            <v>Sem atividade domingo</v>
          </cell>
          <cell r="M181" t="str">
            <v>Sem atividade domingo</v>
          </cell>
          <cell r="O181" t="str">
            <v>Sem atividade domingo</v>
          </cell>
          <cell r="Q181" t="str">
            <v>Sem atividade domingo</v>
          </cell>
        </row>
        <row r="182">
          <cell r="A182">
            <v>175</v>
          </cell>
          <cell r="B182">
            <v>37998</v>
          </cell>
          <cell r="E182" t="str">
            <v>Instalação de canteiro</v>
          </cell>
          <cell r="G182" t="str">
            <v>Sem atividade</v>
          </cell>
          <cell r="I182" t="str">
            <v>Sem atividade</v>
          </cell>
          <cell r="K182" t="str">
            <v>Sem atividade</v>
          </cell>
          <cell r="M182" t="str">
            <v>Sem atividade</v>
          </cell>
          <cell r="O182" t="str">
            <v>Sem atividade</v>
          </cell>
          <cell r="Q182" t="str">
            <v>Sem atividade</v>
          </cell>
        </row>
        <row r="183">
          <cell r="A183">
            <v>176</v>
          </cell>
          <cell r="B183">
            <v>37999</v>
          </cell>
          <cell r="E183" t="str">
            <v>Instalação de canteiro</v>
          </cell>
          <cell r="G183" t="str">
            <v>Sem atividade</v>
          </cell>
          <cell r="I183" t="str">
            <v>Sem atividade</v>
          </cell>
          <cell r="K183" t="str">
            <v>Sem atividade</v>
          </cell>
          <cell r="M183" t="str">
            <v>Sem atividade</v>
          </cell>
          <cell r="O183" t="str">
            <v>Sem atividade</v>
          </cell>
          <cell r="Q183" t="str">
            <v>Sem atividade</v>
          </cell>
        </row>
        <row r="184">
          <cell r="A184">
            <v>177</v>
          </cell>
          <cell r="B184">
            <v>38000</v>
          </cell>
          <cell r="E184" t="str">
            <v>Instalação de canteiro</v>
          </cell>
          <cell r="G184" t="str">
            <v>Sem atividade</v>
          </cell>
          <cell r="I184" t="str">
            <v>Sem atividade</v>
          </cell>
          <cell r="K184" t="str">
            <v>Sem atividade</v>
          </cell>
          <cell r="M184" t="str">
            <v>Sem atividade</v>
          </cell>
          <cell r="O184" t="str">
            <v>Sem atividade</v>
          </cell>
          <cell r="Q184" t="str">
            <v>Sem atividade</v>
          </cell>
        </row>
        <row r="185">
          <cell r="A185">
            <v>178</v>
          </cell>
          <cell r="B185">
            <v>38001</v>
          </cell>
          <cell r="E185" t="str">
            <v>Instalação de canteiro</v>
          </cell>
          <cell r="G185" t="str">
            <v>Sem atividade</v>
          </cell>
          <cell r="I185" t="str">
            <v>Sem atividade</v>
          </cell>
          <cell r="K185" t="str">
            <v>Sem atividade</v>
          </cell>
          <cell r="M185" t="str">
            <v>Sem atividade</v>
          </cell>
          <cell r="O185" t="str">
            <v>Sem atividade</v>
          </cell>
          <cell r="Q185" t="str">
            <v>Sem atividade</v>
          </cell>
        </row>
        <row r="186">
          <cell r="A186">
            <v>179</v>
          </cell>
          <cell r="B186">
            <v>38002</v>
          </cell>
          <cell r="E186" t="str">
            <v>Instalação de canteiro</v>
          </cell>
          <cell r="G186" t="str">
            <v>Sem atividade</v>
          </cell>
          <cell r="I186" t="str">
            <v>Sem atividade</v>
          </cell>
          <cell r="K186" t="str">
            <v>Sem atividade</v>
          </cell>
          <cell r="M186" t="str">
            <v>Sem atividade</v>
          </cell>
          <cell r="O186" t="str">
            <v>Sem atividade</v>
          </cell>
          <cell r="Q186" t="str">
            <v>Sem atividade</v>
          </cell>
        </row>
        <row r="187">
          <cell r="A187">
            <v>180</v>
          </cell>
          <cell r="B187">
            <v>38003</v>
          </cell>
          <cell r="C187" t="str">
            <v>Sem atividade Sabado</v>
          </cell>
          <cell r="E187" t="str">
            <v>Sem atividade Sabado</v>
          </cell>
          <cell r="G187" t="str">
            <v>Sem atividade Sabado</v>
          </cell>
          <cell r="I187" t="str">
            <v>Sem atividade Sabado</v>
          </cell>
          <cell r="K187" t="str">
            <v>Sem atividade Sabado</v>
          </cell>
          <cell r="M187" t="str">
            <v>Sem atividade Sabado</v>
          </cell>
          <cell r="O187" t="str">
            <v>Sem atividade Sabado</v>
          </cell>
          <cell r="Q187" t="str">
            <v>Sem atividade Sabado</v>
          </cell>
        </row>
        <row r="188">
          <cell r="A188">
            <v>181</v>
          </cell>
          <cell r="B188">
            <v>38004</v>
          </cell>
          <cell r="C188" t="str">
            <v>Sem atividade domingo</v>
          </cell>
          <cell r="E188" t="str">
            <v>Sem atividade domingo</v>
          </cell>
          <cell r="G188" t="str">
            <v>Sem atividade domingo</v>
          </cell>
          <cell r="I188" t="str">
            <v>Sem atividade domingo</v>
          </cell>
          <cell r="K188" t="str">
            <v>Sem atividade domingo</v>
          </cell>
          <cell r="M188" t="str">
            <v>Sem atividade domingo</v>
          </cell>
          <cell r="O188" t="str">
            <v>Sem atividade domingo</v>
          </cell>
          <cell r="Q188" t="str">
            <v>Sem atividade domingo</v>
          </cell>
        </row>
        <row r="189">
          <cell r="A189">
            <v>182</v>
          </cell>
          <cell r="B189">
            <v>38005</v>
          </cell>
          <cell r="E189" t="str">
            <v>Instalação de canteiro</v>
          </cell>
          <cell r="G189" t="str">
            <v>Sem atividade</v>
          </cell>
          <cell r="I189" t="str">
            <v>Torres 124/2, 125/1, 125/2, 126/1, 126/2, 127/1</v>
          </cell>
          <cell r="J189">
            <v>6</v>
          </cell>
          <cell r="K189" t="str">
            <v>Sem atividade</v>
          </cell>
          <cell r="M189" t="str">
            <v xml:space="preserve">Sondagem rotativa mudança da torre 4/1 para torre 1/1 e iniciado o furo no pé B ficando com 7m </v>
          </cell>
          <cell r="O189" t="str">
            <v>Sem atividade</v>
          </cell>
          <cell r="Q189" t="str">
            <v>Sem atividade</v>
          </cell>
        </row>
        <row r="190">
          <cell r="A190">
            <v>183</v>
          </cell>
          <cell r="B190">
            <v>38006</v>
          </cell>
          <cell r="E190" t="str">
            <v>Instalação de canteiro</v>
          </cell>
          <cell r="G190" t="str">
            <v>Sem atividade</v>
          </cell>
          <cell r="I190" t="str">
            <v>Torres 128/1, 128/2, 129/1, 129/2, 129/3, 130/1e retrabalho torres 5/1 e 16/2</v>
          </cell>
          <cell r="J190">
            <v>8</v>
          </cell>
          <cell r="K190" t="str">
            <v>Sem atividade</v>
          </cell>
          <cell r="M190" t="str">
            <v>Sondagem rotativa torre 1/1 pé B profundidade total 14,3m, 5m em rocha. Inicio pé C.</v>
          </cell>
          <cell r="O190" t="str">
            <v>Sem atividade</v>
          </cell>
          <cell r="Q190" t="str">
            <v>Sem atividade</v>
          </cell>
        </row>
        <row r="191">
          <cell r="A191">
            <v>184</v>
          </cell>
          <cell r="B191">
            <v>38007</v>
          </cell>
          <cell r="E191" t="str">
            <v>Instalação de canteiro</v>
          </cell>
          <cell r="G191" t="str">
            <v>Sem atividade</v>
          </cell>
          <cell r="I191" t="str">
            <v>Torres 130/2, 131/1, 131/2, 132/1, 132/2, 133/1 e retrabalho nas torres 76/1, 109/2, 110/1, 115/1</v>
          </cell>
          <cell r="J191">
            <v>10</v>
          </cell>
          <cell r="K191" t="str">
            <v>Sem atividade</v>
          </cell>
          <cell r="M191" t="str">
            <v>Sondagem rotativa torre 1/1 pé C profundidade total 14,7m, e mudança para pé D</v>
          </cell>
          <cell r="O191" t="str">
            <v>Sem atividade</v>
          </cell>
          <cell r="Q191" t="str">
            <v>Sem atividade</v>
          </cell>
        </row>
        <row r="192">
          <cell r="A192">
            <v>185</v>
          </cell>
          <cell r="B192">
            <v>38008</v>
          </cell>
          <cell r="E192" t="str">
            <v>Instalação de canteiro</v>
          </cell>
          <cell r="G192" t="str">
            <v>Sem atividade</v>
          </cell>
          <cell r="I192" t="str">
            <v>Torre 133/2 e retrabalho torres 151/2, 154/2, 155/2, 158/1</v>
          </cell>
          <cell r="J192">
            <v>5</v>
          </cell>
          <cell r="K192" t="str">
            <v>Sem atividade</v>
          </cell>
          <cell r="M192" t="str">
            <v>Sondagem rotativa torre 1/1 pé D 15,5m 5 m em rocha, mudança e inicio pé A furado até 10,5m</v>
          </cell>
          <cell r="O192" t="str">
            <v>Sem atividade</v>
          </cell>
          <cell r="Q192" t="str">
            <v>Torre 143/1 a 150/1</v>
          </cell>
          <cell r="R192">
            <v>6.718</v>
          </cell>
        </row>
        <row r="193">
          <cell r="A193">
            <v>186</v>
          </cell>
          <cell r="B193">
            <v>38009</v>
          </cell>
          <cell r="E193" t="str">
            <v>Instalação de canteiro</v>
          </cell>
          <cell r="G193" t="str">
            <v>Sem atividade</v>
          </cell>
          <cell r="I193" t="str">
            <v>Torres 62/2, 62/1</v>
          </cell>
          <cell r="J193">
            <v>2</v>
          </cell>
          <cell r="K193" t="str">
            <v>Sem atividade</v>
          </cell>
          <cell r="M193" t="str">
            <v>Sondagem rotativa torre 1/1 pé A 15,5m, 5m em rocha e mudança para torre 0/1 pé B profundidade 18m</v>
          </cell>
          <cell r="O193" t="str">
            <v>Sem atividade</v>
          </cell>
          <cell r="Q193" t="str">
            <v>Torre 150/1 a 155/2</v>
          </cell>
          <cell r="R193">
            <v>5.7430000000000003</v>
          </cell>
        </row>
        <row r="194">
          <cell r="A194">
            <v>187</v>
          </cell>
          <cell r="B194">
            <v>38010</v>
          </cell>
          <cell r="C194" t="str">
            <v>Sem atividade Sabado</v>
          </cell>
          <cell r="E194" t="str">
            <v>Sem atividade Sabado</v>
          </cell>
          <cell r="G194" t="str">
            <v>Sem atividade Sabado</v>
          </cell>
          <cell r="I194" t="str">
            <v>Sem atividade Sabado</v>
          </cell>
          <cell r="K194" t="str">
            <v>Sem atividade Sabado</v>
          </cell>
          <cell r="M194" t="str">
            <v>Sem atividade Sabado</v>
          </cell>
          <cell r="O194" t="str">
            <v>Sem atividade Sabado</v>
          </cell>
          <cell r="Q194" t="str">
            <v>Sem atividade Sabado</v>
          </cell>
        </row>
        <row r="195">
          <cell r="A195">
            <v>188</v>
          </cell>
          <cell r="B195">
            <v>38011</v>
          </cell>
          <cell r="C195" t="str">
            <v>Sem atividade domingo</v>
          </cell>
          <cell r="E195" t="str">
            <v>Sem atividade domingo</v>
          </cell>
          <cell r="G195" t="str">
            <v>Sem atividade domingo</v>
          </cell>
          <cell r="I195" t="str">
            <v>Sem atividade domingo</v>
          </cell>
          <cell r="K195" t="str">
            <v>Sem atividade domingo</v>
          </cell>
          <cell r="M195" t="str">
            <v>Sem atividade domingo</v>
          </cell>
          <cell r="O195" t="str">
            <v>Sem atividade domingo</v>
          </cell>
          <cell r="Q195" t="str">
            <v>Sem atividade domingo</v>
          </cell>
        </row>
        <row r="196">
          <cell r="A196">
            <v>189</v>
          </cell>
          <cell r="B196">
            <v>38012</v>
          </cell>
          <cell r="E196" t="str">
            <v>Instalação de canteiro</v>
          </cell>
          <cell r="G196" t="str">
            <v>Sem atividade</v>
          </cell>
          <cell r="I196" t="str">
            <v>Torre 121/1, 121/2, 122/1, 122/2 e retrabalho 159/3</v>
          </cell>
          <cell r="J196">
            <v>5</v>
          </cell>
          <cell r="K196" t="str">
            <v>Sem atividade</v>
          </cell>
          <cell r="M196" t="str">
            <v>Sondagem rotativa torre 0/1 pé D 17,2m com 2,75 em rocha</v>
          </cell>
          <cell r="O196" t="str">
            <v>Sem atividade</v>
          </cell>
          <cell r="Q196" t="str">
            <v>Torre 155/2 a 162/1</v>
          </cell>
          <cell r="R196">
            <v>6.32</v>
          </cell>
        </row>
        <row r="197">
          <cell r="A197">
            <v>190</v>
          </cell>
          <cell r="B197">
            <v>38013</v>
          </cell>
          <cell r="E197" t="str">
            <v>Instalação de canteiro</v>
          </cell>
          <cell r="G197" t="str">
            <v>Sem atividade</v>
          </cell>
          <cell r="I197" t="str">
            <v>Sem atividade</v>
          </cell>
          <cell r="K197" t="str">
            <v>Sem atividade</v>
          </cell>
          <cell r="M197" t="str">
            <v>Sondagem rotativa torre 0/1 pé D 22,20m, 5m em rocha e mudança para pé C com 19,89m</v>
          </cell>
          <cell r="O197" t="str">
            <v>Sem atividade</v>
          </cell>
          <cell r="Q197" t="str">
            <v>Torre 162/1 a 168/2</v>
          </cell>
          <cell r="R197">
            <v>6.1050000000000004</v>
          </cell>
        </row>
        <row r="198">
          <cell r="A198">
            <v>191</v>
          </cell>
          <cell r="B198">
            <v>38014</v>
          </cell>
          <cell r="E198" t="str">
            <v>Instalação de canteiro</v>
          </cell>
          <cell r="G198" t="str">
            <v>Sem atividade</v>
          </cell>
          <cell r="I198" t="str">
            <v>Sem atividade</v>
          </cell>
          <cell r="K198" t="str">
            <v>Sem atividade</v>
          </cell>
          <cell r="M198" t="str">
            <v>Sondagem rotativa torre 0/1 pé C 24,89m, 5m em rocha e mudança para torre 2/1 inicio pé C 4,5m</v>
          </cell>
          <cell r="O198" t="str">
            <v>Sem atividade</v>
          </cell>
          <cell r="Q198" t="str">
            <v>Torre 168/2 a 174/2</v>
          </cell>
          <cell r="R198">
            <v>6.5350000000000001</v>
          </cell>
        </row>
        <row r="199">
          <cell r="A199">
            <v>192</v>
          </cell>
          <cell r="B199">
            <v>38015</v>
          </cell>
          <cell r="E199" t="str">
            <v>Instalação de canteiro</v>
          </cell>
          <cell r="G199" t="str">
            <v>Sem atividade</v>
          </cell>
          <cell r="I199" t="str">
            <v>Retrabalho nas torres 175/1, 176/1, 177/1</v>
          </cell>
          <cell r="J199">
            <v>3</v>
          </cell>
          <cell r="K199" t="str">
            <v>Sem atividade</v>
          </cell>
          <cell r="M199" t="str">
            <v>Sondagem rotativa torre 2/1 pé C 15m, 5m em rocha e pé B com 17,7m, 5m em rocha.</v>
          </cell>
          <cell r="O199" t="str">
            <v>Sem atividade</v>
          </cell>
          <cell r="Q199" t="str">
            <v>Torre 174/2 a 179/2</v>
          </cell>
          <cell r="R199">
            <v>4.71</v>
          </cell>
        </row>
        <row r="200">
          <cell r="A200">
            <v>193</v>
          </cell>
          <cell r="B200">
            <v>38016</v>
          </cell>
          <cell r="E200" t="str">
            <v>Instalação de canteiro</v>
          </cell>
          <cell r="G200" t="str">
            <v>Sem atividade</v>
          </cell>
          <cell r="I200" t="str">
            <v>Retrabalho torre 177/2</v>
          </cell>
          <cell r="J200">
            <v>1</v>
          </cell>
          <cell r="K200" t="str">
            <v>Sem atividade</v>
          </cell>
          <cell r="M200" t="str">
            <v>Sondagem rotativa torre 2/1 péA 16m, 5m em rocha, e mudança para o pé D.</v>
          </cell>
          <cell r="O200" t="str">
            <v>Sem atividade</v>
          </cell>
          <cell r="Q200" t="str">
            <v>Torre 79/2 a 185/2</v>
          </cell>
          <cell r="R200">
            <v>6.21</v>
          </cell>
        </row>
        <row r="201">
          <cell r="A201">
            <v>194</v>
          </cell>
          <cell r="B201">
            <v>38017</v>
          </cell>
          <cell r="C201" t="str">
            <v>Sem atividade Sabado</v>
          </cell>
          <cell r="E201" t="str">
            <v>Sem atividade Sabado</v>
          </cell>
          <cell r="G201" t="str">
            <v>Sem atividade Sabado</v>
          </cell>
          <cell r="I201" t="str">
            <v>Sem atividade Sabado</v>
          </cell>
          <cell r="K201" t="str">
            <v>Sem atividade Sabado</v>
          </cell>
          <cell r="M201" t="str">
            <v>Sondagem rotativa torre 2/1 pé D paralizado com a quebra do coroa  a 4,5m reiniciado outro furo com 11,45m, 3,45m em rocha.</v>
          </cell>
          <cell r="O201" t="str">
            <v>Sem atividade Sabado</v>
          </cell>
          <cell r="Q201" t="str">
            <v>Sem atividade Sabado</v>
          </cell>
        </row>
        <row r="202">
          <cell r="A202">
            <v>195</v>
          </cell>
          <cell r="B202">
            <v>38018</v>
          </cell>
          <cell r="C202" t="str">
            <v>Sem atividade domingo</v>
          </cell>
          <cell r="E202" t="str">
            <v>Sem atividade domingo</v>
          </cell>
          <cell r="G202" t="str">
            <v>Sem atividade domingo</v>
          </cell>
          <cell r="I202" t="str">
            <v>Sem atividade domingo</v>
          </cell>
          <cell r="K202" t="str">
            <v>Sem atividade domingo</v>
          </cell>
          <cell r="M202" t="str">
            <v>Sem atividade domingo</v>
          </cell>
          <cell r="O202" t="str">
            <v>Sem atividade domingo</v>
          </cell>
          <cell r="Q202" t="str">
            <v>Sem atividade domingo</v>
          </cell>
        </row>
        <row r="203">
          <cell r="A203">
            <v>196</v>
          </cell>
          <cell r="B203">
            <v>38019</v>
          </cell>
          <cell r="E203" t="str">
            <v>Instalação de canteiro</v>
          </cell>
          <cell r="G203" t="str">
            <v>Sem atividade</v>
          </cell>
          <cell r="I203" t="str">
            <v>Retrabalho  torre 186/2</v>
          </cell>
          <cell r="J203">
            <v>1</v>
          </cell>
          <cell r="K203" t="str">
            <v>Sem atividade</v>
          </cell>
          <cell r="M203" t="str">
            <v>Mudança para torre 1/3 pé B</v>
          </cell>
          <cell r="O203" t="str">
            <v>Sem atividade</v>
          </cell>
          <cell r="Q203" t="str">
            <v>Torre 185/2 a 193/1</v>
          </cell>
          <cell r="R203">
            <v>7.28</v>
          </cell>
        </row>
        <row r="204">
          <cell r="A204">
            <v>197</v>
          </cell>
          <cell r="B204">
            <v>38020</v>
          </cell>
          <cell r="E204" t="str">
            <v>Instalação de canteiro</v>
          </cell>
          <cell r="G204" t="str">
            <v>Sem atividade</v>
          </cell>
          <cell r="I204" t="str">
            <v>Retrabalho 194/1, 197/1, 199/2</v>
          </cell>
          <cell r="J204">
            <v>3</v>
          </cell>
          <cell r="K204" t="str">
            <v>Sem atividade</v>
          </cell>
          <cell r="M204" t="str">
            <v>Sondagem rotativa torre 1/3 pé B 11,3m em andamento.</v>
          </cell>
          <cell r="O204" t="str">
            <v>Sem atividade</v>
          </cell>
          <cell r="Q204" t="str">
            <v>Torre 193/1 a 199/3</v>
          </cell>
          <cell r="R204">
            <v>7.0350000000000001</v>
          </cell>
        </row>
        <row r="205">
          <cell r="A205">
            <v>198</v>
          </cell>
          <cell r="B205">
            <v>38021</v>
          </cell>
          <cell r="E205" t="str">
            <v>Instalação de canteiro</v>
          </cell>
          <cell r="G205" t="str">
            <v>Sem atividade</v>
          </cell>
          <cell r="I205" t="str">
            <v>Sem atividade</v>
          </cell>
          <cell r="K205" t="str">
            <v>Sem atividade</v>
          </cell>
          <cell r="M205" t="str">
            <v>Sondagem rotativa torre 1/3 pé B parado por quebra do equipamento</v>
          </cell>
          <cell r="O205" t="str">
            <v>Sem atividade</v>
          </cell>
          <cell r="Q205" t="str">
            <v>Torre 199/3  a 206/2</v>
          </cell>
          <cell r="R205">
            <v>6.4950000000000001</v>
          </cell>
        </row>
        <row r="206">
          <cell r="A206">
            <v>199</v>
          </cell>
          <cell r="B206">
            <v>38022</v>
          </cell>
          <cell r="E206" t="str">
            <v>Instalação de canteiro</v>
          </cell>
          <cell r="G206" t="str">
            <v>Sem atividade</v>
          </cell>
          <cell r="I206" t="str">
            <v>Retrabalho torre 97/2, 98/1, 122/2, 214/2</v>
          </cell>
          <cell r="J206">
            <v>4</v>
          </cell>
          <cell r="K206" t="str">
            <v>Sem atividade</v>
          </cell>
          <cell r="M206" t="str">
            <v>Sem atividade maquina quebrada</v>
          </cell>
          <cell r="O206" t="str">
            <v>Sem atividade</v>
          </cell>
          <cell r="Q206" t="str">
            <v>Torre 206/2 a 209/1 e 211/2 a 216/2</v>
          </cell>
          <cell r="R206">
            <v>7.67</v>
          </cell>
        </row>
        <row r="207">
          <cell r="A207">
            <v>200</v>
          </cell>
          <cell r="B207">
            <v>38023</v>
          </cell>
          <cell r="E207" t="str">
            <v>Instalação de canteiro</v>
          </cell>
          <cell r="G207" t="str">
            <v>Torre 222/2</v>
          </cell>
          <cell r="H207">
            <v>1</v>
          </cell>
          <cell r="I207" t="str">
            <v>retrabalho torre 221/3, 124/1, 130/2</v>
          </cell>
          <cell r="J207">
            <v>3</v>
          </cell>
          <cell r="K207" t="str">
            <v>Sem atividade</v>
          </cell>
          <cell r="M207" t="str">
            <v>Sondagem rotativa torre 1/3 pé B, 16,3m 5m em rocha e inicio no pé C com 11,7m</v>
          </cell>
          <cell r="O207" t="str">
            <v>Sem atividade</v>
          </cell>
          <cell r="Q207" t="str">
            <v>Torre 216/2 a 222/2</v>
          </cell>
          <cell r="R207">
            <v>5.2047100000000004</v>
          </cell>
        </row>
        <row r="208">
          <cell r="A208">
            <v>201</v>
          </cell>
          <cell r="B208">
            <v>38024</v>
          </cell>
          <cell r="C208" t="str">
            <v>Sem atividade Sabado</v>
          </cell>
          <cell r="E208" t="str">
            <v>Sem atividade Sabado</v>
          </cell>
          <cell r="G208" t="str">
            <v>Sem atividade Sabado</v>
          </cell>
          <cell r="I208" t="str">
            <v>Sem atividade Sabado</v>
          </cell>
          <cell r="K208" t="str">
            <v>Sem atividade Sabado</v>
          </cell>
          <cell r="M208" t="str">
            <v>Sondagem rotativa torre 1/3 mudança para o pé D em andamento.</v>
          </cell>
          <cell r="O208" t="str">
            <v>Sem atividade Sabado</v>
          </cell>
          <cell r="Q208" t="str">
            <v>Sem atividade Sabado</v>
          </cell>
        </row>
        <row r="209">
          <cell r="A209">
            <v>202</v>
          </cell>
          <cell r="B209">
            <v>38025</v>
          </cell>
          <cell r="C209" t="str">
            <v>Sem atividade domingo</v>
          </cell>
          <cell r="E209" t="str">
            <v>Sem atividade domingo</v>
          </cell>
          <cell r="G209" t="str">
            <v>Sem atividade domingo</v>
          </cell>
          <cell r="I209" t="str">
            <v>Sem atividade domingo</v>
          </cell>
          <cell r="K209" t="str">
            <v>Sem atividade domingo</v>
          </cell>
          <cell r="M209" t="str">
            <v>Sem atividade domingo</v>
          </cell>
          <cell r="O209" t="str">
            <v>Sem atividade domingo</v>
          </cell>
          <cell r="Q209" t="str">
            <v>Sem atividade domingo</v>
          </cell>
        </row>
        <row r="210">
          <cell r="A210">
            <v>203</v>
          </cell>
          <cell r="B210">
            <v>38026</v>
          </cell>
          <cell r="E210" t="str">
            <v>Instalação de canteiro</v>
          </cell>
          <cell r="G210" t="str">
            <v>Sem atividade</v>
          </cell>
          <cell r="I210" t="str">
            <v>Retrabalho torre 138/3Tucurui Maraba e 22/1 de Maraba - Açailandia.</v>
          </cell>
          <cell r="J210">
            <v>2</v>
          </cell>
          <cell r="K210" t="str">
            <v>Sem atividade</v>
          </cell>
          <cell r="M210" t="str">
            <v>Sondagem rotativa torre 1/3 pé D 17,7m 5m em rocha, mudança e inicio do pé A torre 1/3</v>
          </cell>
          <cell r="O210" t="str">
            <v>Sem atividade</v>
          </cell>
          <cell r="Q210" t="str">
            <v>Maraba Açailandia torre 25/1 a 18/1</v>
          </cell>
          <cell r="R210">
            <v>7.5022900000000003</v>
          </cell>
        </row>
        <row r="211">
          <cell r="A211">
            <v>204</v>
          </cell>
          <cell r="B211">
            <v>38027</v>
          </cell>
          <cell r="E211" t="str">
            <v>Instalação de canteiro</v>
          </cell>
          <cell r="G211" t="str">
            <v>Sem atividade</v>
          </cell>
          <cell r="I211" t="str">
            <v>Sem atividade</v>
          </cell>
          <cell r="K211" t="str">
            <v>Sem atividade</v>
          </cell>
          <cell r="M211" t="str">
            <v>Sondagem rotativa torre 1/3 pé A ouve a perda do furo e reinicio de outro furo ficando esta com 11m</v>
          </cell>
          <cell r="O211" t="str">
            <v>Sem atividade</v>
          </cell>
          <cell r="Q211" t="str">
            <v>Torre 18/1 a 9/1</v>
          </cell>
          <cell r="R211">
            <v>5.9192900000000002</v>
          </cell>
        </row>
        <row r="212">
          <cell r="A212">
            <v>205</v>
          </cell>
          <cell r="B212">
            <v>38028</v>
          </cell>
          <cell r="E212" t="str">
            <v>Instalação de canteiro</v>
          </cell>
          <cell r="G212" t="str">
            <v>Sem atividade</v>
          </cell>
          <cell r="I212" t="str">
            <v>Retrabalho nas torres 20/2 e 25/1  da LT Maraba - Açailandia.</v>
          </cell>
          <cell r="K212" t="str">
            <v>Sem atividade</v>
          </cell>
          <cell r="M212" t="str">
            <v>Sondagem rotativa na torre 1/3 pé A com 16m, 5m em rocha. Torre 4/1 iniciado SPT no pé B até 18,3m e mudança para o pé A.</v>
          </cell>
          <cell r="O212" t="str">
            <v>Sem atividade</v>
          </cell>
          <cell r="Q212" t="str">
            <v>Torre 9/1  a  5/2 e 3/1 a 0/1</v>
          </cell>
          <cell r="R212">
            <v>7.1763199999999996</v>
          </cell>
        </row>
        <row r="213">
          <cell r="A213">
            <v>206</v>
          </cell>
          <cell r="B213">
            <v>38029</v>
          </cell>
          <cell r="E213" t="str">
            <v>Instalação de canteiro</v>
          </cell>
          <cell r="G213" t="str">
            <v>Sem atividade</v>
          </cell>
          <cell r="I213" t="str">
            <v>Sem atividade</v>
          </cell>
          <cell r="K213" t="str">
            <v>Sem atividade</v>
          </cell>
          <cell r="M213" t="str">
            <v>SPT torre 4/1 pé C com 9m paralizado por quebra do equipamento</v>
          </cell>
          <cell r="O213" t="str">
            <v>Sem atividade</v>
          </cell>
          <cell r="Q213" t="str">
            <v>Tendo concluido a conferencia dos trechos liberados, na LT 500kV Maraba-Açailandia, mudança para Goianesia do Para.</v>
          </cell>
        </row>
        <row r="214">
          <cell r="A214">
            <v>207</v>
          </cell>
          <cell r="B214">
            <v>38030</v>
          </cell>
          <cell r="E214" t="str">
            <v>Instalação de canteiro</v>
          </cell>
          <cell r="G214" t="str">
            <v>Sem atividade</v>
          </cell>
          <cell r="I214" t="str">
            <v>Sem atividade</v>
          </cell>
          <cell r="K214" t="str">
            <v>Sem atividade</v>
          </cell>
          <cell r="M214" t="str">
            <v>SPT torre 4/1 no pé C andamento (16,6m) .</v>
          </cell>
          <cell r="O214" t="str">
            <v>Sem atividade</v>
          </cell>
          <cell r="Q214" t="str">
            <v>Conferencia de perfil na travessia das LT500 Tucurui - Vila do Conde, entre as torres 62/1 a 62/3</v>
          </cell>
        </row>
        <row r="215">
          <cell r="A215">
            <v>208</v>
          </cell>
          <cell r="B215">
            <v>38031</v>
          </cell>
          <cell r="C215" t="str">
            <v>Sem atividade Sabado</v>
          </cell>
          <cell r="E215" t="str">
            <v>Sem atividade Sabado</v>
          </cell>
          <cell r="G215" t="str">
            <v>Sem atividade Sabado</v>
          </cell>
          <cell r="I215" t="str">
            <v>Sem atividade Sabado</v>
          </cell>
          <cell r="K215" t="str">
            <v>Sem atividade Sabado</v>
          </cell>
          <cell r="M215" t="str">
            <v>SPT torre 4/1 no pé C e A concluida.</v>
          </cell>
          <cell r="O215" t="str">
            <v>Sem atividade Sabado</v>
          </cell>
          <cell r="Q215" t="str">
            <v>Sem atividade Sabado</v>
          </cell>
        </row>
        <row r="216">
          <cell r="A216">
            <v>209</v>
          </cell>
          <cell r="B216">
            <v>38032</v>
          </cell>
          <cell r="C216" t="str">
            <v>Sem atividade domingo</v>
          </cell>
          <cell r="E216" t="str">
            <v>Sem atividade domingo</v>
          </cell>
          <cell r="G216" t="str">
            <v>Sem atividade domingo</v>
          </cell>
          <cell r="I216" t="str">
            <v>Sem atividade domingo</v>
          </cell>
          <cell r="K216" t="str">
            <v>Sem atividade domingo</v>
          </cell>
          <cell r="M216" t="str">
            <v>Sem atividade domingo</v>
          </cell>
          <cell r="O216" t="str">
            <v>Sem atividade domingo</v>
          </cell>
          <cell r="Q216" t="str">
            <v>Sem atividade domingo</v>
          </cell>
        </row>
        <row r="217">
          <cell r="A217">
            <v>210</v>
          </cell>
          <cell r="B217">
            <v>38033</v>
          </cell>
          <cell r="E217" t="str">
            <v>Instalação de canteiro</v>
          </cell>
          <cell r="G217" t="str">
            <v>Sem atividade</v>
          </cell>
          <cell r="I217" t="str">
            <v>Retrabalho torres 177/2, 145/1</v>
          </cell>
          <cell r="J217">
            <v>2</v>
          </cell>
          <cell r="K217" t="str">
            <v>Sem atividade</v>
          </cell>
          <cell r="M217" t="str">
            <v>Sem atividade</v>
          </cell>
          <cell r="O217" t="str">
            <v>Sem atividade</v>
          </cell>
          <cell r="Q217" t="str">
            <v>Torre 0/1 a 3/1</v>
          </cell>
          <cell r="R217">
            <v>3.5499800000000001</v>
          </cell>
        </row>
        <row r="218">
          <cell r="A218">
            <v>211</v>
          </cell>
          <cell r="B218">
            <v>38034</v>
          </cell>
          <cell r="E218" t="str">
            <v>Instalação de canteiro</v>
          </cell>
          <cell r="G218" t="str">
            <v>Sem atividade</v>
          </cell>
          <cell r="I218" t="str">
            <v>Retrabalho Torre 205/1</v>
          </cell>
          <cell r="J218">
            <v>1</v>
          </cell>
          <cell r="K218" t="str">
            <v>Sem atividade</v>
          </cell>
          <cell r="M218" t="str">
            <v>Sem atividade</v>
          </cell>
          <cell r="O218" t="str">
            <v>Sem atividade</v>
          </cell>
          <cell r="Q218" t="str">
            <v>Sem atividade</v>
          </cell>
        </row>
        <row r="219">
          <cell r="A219">
            <v>212</v>
          </cell>
          <cell r="B219">
            <v>38035</v>
          </cell>
          <cell r="E219" t="str">
            <v>Instalação de canteiro</v>
          </cell>
          <cell r="G219" t="str">
            <v>Sem atividade</v>
          </cell>
          <cell r="I219" t="str">
            <v>Retrabalho Torres 130/2, 197/2, 198/1</v>
          </cell>
          <cell r="J219">
            <v>3</v>
          </cell>
          <cell r="K219" t="str">
            <v>Sem atividade</v>
          </cell>
          <cell r="M219" t="str">
            <v>Sem atividade</v>
          </cell>
          <cell r="O219" t="str">
            <v>Sem atividade</v>
          </cell>
          <cell r="Q219" t="str">
            <v>Retrabalho conferência Perfil na travessia das LT500 Kv Tucuruí - Vila do Conde Torres 62/1 a  62/3</v>
          </cell>
        </row>
        <row r="220">
          <cell r="A220">
            <v>213</v>
          </cell>
          <cell r="B220">
            <v>38036</v>
          </cell>
          <cell r="E220" t="str">
            <v>Instalação de canteiro</v>
          </cell>
          <cell r="G220" t="str">
            <v>Sem atividade</v>
          </cell>
          <cell r="I220" t="str">
            <v>Retrabalho torres 127/1, 127/2, 128/2</v>
          </cell>
          <cell r="J220">
            <v>3</v>
          </cell>
          <cell r="K220" t="str">
            <v>Sem atividade</v>
          </cell>
          <cell r="M220" t="str">
            <v>Sem atividade</v>
          </cell>
          <cell r="O220" t="str">
            <v>Sem atividade</v>
          </cell>
          <cell r="Q220" t="str">
            <v>Sem atividade</v>
          </cell>
        </row>
        <row r="221">
          <cell r="A221">
            <v>214</v>
          </cell>
          <cell r="B221">
            <v>38037</v>
          </cell>
          <cell r="E221" t="str">
            <v>Instalação de canteiro</v>
          </cell>
          <cell r="G221" t="str">
            <v>Sem atividade</v>
          </cell>
          <cell r="I221" t="str">
            <v>Sem atividade</v>
          </cell>
          <cell r="K221" t="str">
            <v>Sem atividade</v>
          </cell>
          <cell r="M221" t="str">
            <v>Sem atividade</v>
          </cell>
          <cell r="O221" t="str">
            <v>Sem atividade</v>
          </cell>
          <cell r="Q221" t="str">
            <v>Sem atividade</v>
          </cell>
        </row>
        <row r="222">
          <cell r="A222">
            <v>215</v>
          </cell>
          <cell r="B222">
            <v>38038</v>
          </cell>
          <cell r="C222" t="str">
            <v>Sem atividade Sabado</v>
          </cell>
          <cell r="E222" t="str">
            <v>Sem atividade Sabado</v>
          </cell>
          <cell r="G222" t="str">
            <v>Sem atividade Sabado</v>
          </cell>
          <cell r="I222" t="str">
            <v>Sem atividade Sabado</v>
          </cell>
          <cell r="K222" t="str">
            <v>Sem atividade Sabado</v>
          </cell>
          <cell r="M222" t="str">
            <v>Sem atividade Sabado</v>
          </cell>
          <cell r="O222" t="str">
            <v>Sem atividade Sabado</v>
          </cell>
          <cell r="Q222" t="str">
            <v>Sem atividade Sabado</v>
          </cell>
        </row>
        <row r="223">
          <cell r="A223">
            <v>216</v>
          </cell>
          <cell r="B223">
            <v>38039</v>
          </cell>
          <cell r="C223" t="str">
            <v>Sem atividade domingo</v>
          </cell>
          <cell r="E223" t="str">
            <v>Sem atividade domingo</v>
          </cell>
          <cell r="G223" t="str">
            <v>Sem atividade domingo</v>
          </cell>
          <cell r="I223" t="str">
            <v>Sem atividade domingo</v>
          </cell>
          <cell r="K223" t="str">
            <v>Sem atividade domingo</v>
          </cell>
          <cell r="M223" t="str">
            <v>Sem atividade domingo</v>
          </cell>
          <cell r="O223" t="str">
            <v>Sem atividade domingo</v>
          </cell>
          <cell r="Q223" t="str">
            <v>Sem atividade domingo</v>
          </cell>
        </row>
        <row r="224">
          <cell r="A224">
            <v>217</v>
          </cell>
          <cell r="B224">
            <v>38040</v>
          </cell>
          <cell r="E224" t="str">
            <v>Instalação de canteiro</v>
          </cell>
          <cell r="G224">
            <v>312</v>
          </cell>
          <cell r="I224" t="str">
            <v>Sem atividade</v>
          </cell>
          <cell r="K224" t="str">
            <v>Sem atividade</v>
          </cell>
          <cell r="M224" t="str">
            <v>Sem atividade</v>
          </cell>
          <cell r="O224" t="str">
            <v>Sem atividade</v>
          </cell>
          <cell r="Q224" t="str">
            <v>Sem atividade</v>
          </cell>
        </row>
        <row r="225">
          <cell r="A225">
            <v>218</v>
          </cell>
          <cell r="B225">
            <v>38041</v>
          </cell>
          <cell r="E225" t="str">
            <v>Instalação de canteiro</v>
          </cell>
          <cell r="G225" t="str">
            <v>Sem atividade</v>
          </cell>
          <cell r="I225" t="str">
            <v>Sem atividade</v>
          </cell>
          <cell r="K225" t="str">
            <v>Sem atividade</v>
          </cell>
          <cell r="M225" t="str">
            <v>Sem atividade</v>
          </cell>
          <cell r="O225" t="str">
            <v>Sem atividade</v>
          </cell>
          <cell r="Q225" t="str">
            <v>Sem atividade</v>
          </cell>
        </row>
        <row r="226">
          <cell r="A226">
            <v>219</v>
          </cell>
          <cell r="B226">
            <v>38042</v>
          </cell>
          <cell r="E226" t="str">
            <v>Instalação de canteiro</v>
          </cell>
          <cell r="G226" t="str">
            <v>Sem atividade</v>
          </cell>
          <cell r="I226" t="str">
            <v>Sem atividade</v>
          </cell>
          <cell r="K226" t="str">
            <v>Sem atividade</v>
          </cell>
          <cell r="M226" t="str">
            <v>Sem atividade</v>
          </cell>
          <cell r="O226" t="str">
            <v>Sem atividade</v>
          </cell>
          <cell r="Q226" t="str">
            <v>Sem atividade</v>
          </cell>
        </row>
        <row r="227">
          <cell r="A227">
            <v>220</v>
          </cell>
          <cell r="B227">
            <v>38043</v>
          </cell>
          <cell r="E227" t="str">
            <v>Instalação de canteiro</v>
          </cell>
          <cell r="G227" t="str">
            <v>Sem atividade</v>
          </cell>
          <cell r="I227" t="str">
            <v>Sem atividade</v>
          </cell>
          <cell r="K227" t="str">
            <v>Sem atividade</v>
          </cell>
          <cell r="M227" t="str">
            <v>Sem atividade</v>
          </cell>
          <cell r="O227" t="str">
            <v>Sem atividade</v>
          </cell>
          <cell r="Q227" t="str">
            <v>Sem atividade</v>
          </cell>
        </row>
        <row r="228">
          <cell r="A228">
            <v>221</v>
          </cell>
          <cell r="B228">
            <v>38044</v>
          </cell>
          <cell r="E228" t="str">
            <v>Instalação de canteiro</v>
          </cell>
          <cell r="G228" t="str">
            <v>Sem atividade</v>
          </cell>
          <cell r="I228" t="str">
            <v>Sem atividade</v>
          </cell>
          <cell r="K228" t="str">
            <v>Sem atividade</v>
          </cell>
          <cell r="M228" t="str">
            <v>Sem atividade</v>
          </cell>
          <cell r="O228" t="str">
            <v>Sem atividade</v>
          </cell>
          <cell r="Q228" t="str">
            <v>Sem atividade</v>
          </cell>
        </row>
        <row r="229">
          <cell r="A229">
            <v>222</v>
          </cell>
          <cell r="B229">
            <v>38045</v>
          </cell>
          <cell r="C229" t="str">
            <v>Sem atividade Sabado</v>
          </cell>
          <cell r="E229" t="str">
            <v>Sem atividade Sabado</v>
          </cell>
          <cell r="G229" t="str">
            <v>Sem atividade Sabado</v>
          </cell>
          <cell r="I229" t="str">
            <v>Sem atividade Sabado</v>
          </cell>
          <cell r="K229" t="str">
            <v>Sem atividade Sabado</v>
          </cell>
          <cell r="M229" t="str">
            <v>Sem atividade Sabado</v>
          </cell>
          <cell r="O229" t="str">
            <v>Sem atividade Sabado</v>
          </cell>
          <cell r="Q229" t="str">
            <v>Sem atividade Sabado</v>
          </cell>
        </row>
        <row r="230">
          <cell r="A230">
            <v>223</v>
          </cell>
          <cell r="B230">
            <v>38046</v>
          </cell>
          <cell r="C230" t="str">
            <v>Sem atividade domingo</v>
          </cell>
          <cell r="E230" t="str">
            <v>Sem atividade domingo</v>
          </cell>
          <cell r="G230" t="str">
            <v>Sem atividade domingo</v>
          </cell>
          <cell r="I230" t="str">
            <v>Sem atividade domingo</v>
          </cell>
          <cell r="K230" t="str">
            <v>Sem atividade domingo</v>
          </cell>
          <cell r="M230" t="str">
            <v>Sem atividade domingo</v>
          </cell>
          <cell r="O230" t="str">
            <v>Sem atividade domingo</v>
          </cell>
          <cell r="Q230" t="str">
            <v>Sem atividade domingo</v>
          </cell>
        </row>
        <row r="231">
          <cell r="A231">
            <v>224</v>
          </cell>
          <cell r="B231">
            <v>38047</v>
          </cell>
          <cell r="E231" t="str">
            <v>Instalação de canteiro</v>
          </cell>
          <cell r="G231" t="str">
            <v>Sem atividade</v>
          </cell>
          <cell r="I231" t="str">
            <v>Sem atividade</v>
          </cell>
          <cell r="K231" t="str">
            <v>Sem atividade</v>
          </cell>
          <cell r="M231" t="str">
            <v>Sem atividade</v>
          </cell>
          <cell r="O231" t="str">
            <v>Sem atividade</v>
          </cell>
          <cell r="Q231" t="str">
            <v>Sem atividade</v>
          </cell>
        </row>
        <row r="232">
          <cell r="A232">
            <v>225</v>
          </cell>
          <cell r="B232">
            <v>38048</v>
          </cell>
          <cell r="E232" t="str">
            <v>Instalação de canteiro</v>
          </cell>
          <cell r="G232" t="str">
            <v>Sem atividade</v>
          </cell>
          <cell r="I232" t="str">
            <v>Sem atividade</v>
          </cell>
          <cell r="K232" t="str">
            <v>Sem atividade</v>
          </cell>
          <cell r="M232" t="str">
            <v>Sem atividade</v>
          </cell>
          <cell r="O232" t="str">
            <v>Sem atividade</v>
          </cell>
          <cell r="Q232" t="str">
            <v>Sem atividade</v>
          </cell>
        </row>
        <row r="233">
          <cell r="A233">
            <v>226</v>
          </cell>
          <cell r="B233">
            <v>38049</v>
          </cell>
          <cell r="E233" t="str">
            <v>Instalação de canteiro</v>
          </cell>
          <cell r="G233" t="str">
            <v>Sem atividade</v>
          </cell>
          <cell r="I233" t="str">
            <v>Sem atividade</v>
          </cell>
          <cell r="K233" t="str">
            <v>Sem atividade</v>
          </cell>
          <cell r="M233" t="str">
            <v>Sem atividade</v>
          </cell>
          <cell r="O233" t="str">
            <v>Sem atividade</v>
          </cell>
          <cell r="Q233" t="str">
            <v>Sem atividade</v>
          </cell>
        </row>
        <row r="234">
          <cell r="A234">
            <v>227</v>
          </cell>
          <cell r="B234">
            <v>38050</v>
          </cell>
          <cell r="E234" t="str">
            <v>Instalação de canteiro</v>
          </cell>
          <cell r="G234" t="str">
            <v>Sem atividade</v>
          </cell>
          <cell r="I234" t="str">
            <v>Sem atividade</v>
          </cell>
          <cell r="K234" t="str">
            <v>Sem atividade</v>
          </cell>
          <cell r="M234" t="str">
            <v>Sem atividade</v>
          </cell>
          <cell r="O234" t="str">
            <v>Sem atividade</v>
          </cell>
          <cell r="Q234" t="str">
            <v>Sem atividade</v>
          </cell>
        </row>
        <row r="235">
          <cell r="A235">
            <v>228</v>
          </cell>
          <cell r="B235">
            <v>38051</v>
          </cell>
          <cell r="E235" t="str">
            <v>Instalação de canteiro</v>
          </cell>
          <cell r="G235" t="str">
            <v>Sem atividade</v>
          </cell>
          <cell r="I235" t="str">
            <v>Sem atividade</v>
          </cell>
          <cell r="K235" t="str">
            <v>Sem atividade</v>
          </cell>
          <cell r="M235" t="str">
            <v>Sem atividade</v>
          </cell>
          <cell r="O235" t="str">
            <v>Sem atividade</v>
          </cell>
          <cell r="Q235" t="str">
            <v>Sem atividade</v>
          </cell>
        </row>
        <row r="236">
          <cell r="A236">
            <v>229</v>
          </cell>
          <cell r="B236">
            <v>38052</v>
          </cell>
          <cell r="C236" t="str">
            <v>Sem atividade Sabado</v>
          </cell>
          <cell r="E236" t="str">
            <v>Sem atividade Sabado</v>
          </cell>
          <cell r="G236" t="str">
            <v>Sem atividade Sabado</v>
          </cell>
          <cell r="I236" t="str">
            <v>Sem atividade Sabado</v>
          </cell>
          <cell r="K236" t="str">
            <v>Sem atividade Sabado</v>
          </cell>
          <cell r="M236" t="str">
            <v>Sem atividade Sabado</v>
          </cell>
          <cell r="O236" t="str">
            <v>Sem atividade Sabado</v>
          </cell>
          <cell r="Q236" t="str">
            <v>Sem atividade Sabado</v>
          </cell>
        </row>
        <row r="237">
          <cell r="A237">
            <v>230</v>
          </cell>
          <cell r="B237">
            <v>38053</v>
          </cell>
          <cell r="C237" t="str">
            <v>Sem atividade domingo</v>
          </cell>
          <cell r="E237" t="str">
            <v>Sem atividade domingo</v>
          </cell>
          <cell r="G237" t="str">
            <v>Sem atividade domingo</v>
          </cell>
          <cell r="I237" t="str">
            <v>Sem atividade domingo</v>
          </cell>
          <cell r="K237" t="str">
            <v>Sem atividade domingo</v>
          </cell>
          <cell r="M237" t="str">
            <v>Sem atividade domingo</v>
          </cell>
          <cell r="O237" t="str">
            <v>Sem atividade domingo</v>
          </cell>
          <cell r="Q237" t="str">
            <v>Sem atividade domingo</v>
          </cell>
        </row>
        <row r="238">
          <cell r="A238">
            <v>231</v>
          </cell>
          <cell r="B238">
            <v>38054</v>
          </cell>
          <cell r="E238" t="str">
            <v>Instalação de canteiro</v>
          </cell>
          <cell r="G238" t="str">
            <v>Sem atividade</v>
          </cell>
          <cell r="I238" t="str">
            <v>Sem atividade</v>
          </cell>
          <cell r="K238" t="str">
            <v>Sem atividade</v>
          </cell>
          <cell r="M238" t="str">
            <v>Sem atividade</v>
          </cell>
          <cell r="O238" t="str">
            <v>Sem atividade</v>
          </cell>
          <cell r="Q238" t="str">
            <v>Sem atividade</v>
          </cell>
        </row>
        <row r="239">
          <cell r="A239">
            <v>232</v>
          </cell>
          <cell r="B239">
            <v>38055</v>
          </cell>
          <cell r="E239" t="str">
            <v>Instalação de canteiro</v>
          </cell>
          <cell r="G239" t="str">
            <v>Sem atividade</v>
          </cell>
          <cell r="I239" t="str">
            <v>Sem atividade</v>
          </cell>
          <cell r="K239" t="str">
            <v>Sem atividade</v>
          </cell>
          <cell r="M239" t="str">
            <v>Sem atividade</v>
          </cell>
          <cell r="O239" t="str">
            <v>Sem atividade</v>
          </cell>
          <cell r="Q239" t="str">
            <v>Sem atividade</v>
          </cell>
        </row>
        <row r="240">
          <cell r="A240">
            <v>233</v>
          </cell>
          <cell r="B240">
            <v>38056</v>
          </cell>
          <cell r="E240" t="str">
            <v>Instalação de canteiro</v>
          </cell>
          <cell r="G240" t="str">
            <v>Sem atividade</v>
          </cell>
          <cell r="I240" t="str">
            <v>Sem atividade</v>
          </cell>
          <cell r="K240" t="str">
            <v>Sem atividade</v>
          </cell>
          <cell r="M240" t="str">
            <v>Sem atividade</v>
          </cell>
          <cell r="O240" t="str">
            <v>Sem atividade</v>
          </cell>
          <cell r="Q240" t="str">
            <v>Sem atividade</v>
          </cell>
        </row>
        <row r="241">
          <cell r="A241">
            <v>234</v>
          </cell>
          <cell r="B241">
            <v>38057</v>
          </cell>
          <cell r="E241" t="str">
            <v>Instalação de canteiro</v>
          </cell>
          <cell r="G241" t="str">
            <v>Sem atividade</v>
          </cell>
          <cell r="I241" t="str">
            <v>Sem atividade</v>
          </cell>
          <cell r="K241" t="str">
            <v>Sem atividade</v>
          </cell>
          <cell r="M241" t="str">
            <v>Sem atividade</v>
          </cell>
          <cell r="O241" t="str">
            <v>Sem atividade</v>
          </cell>
          <cell r="Q241" t="str">
            <v>Sem atividade</v>
          </cell>
        </row>
        <row r="242">
          <cell r="A242">
            <v>235</v>
          </cell>
          <cell r="B242">
            <v>38058</v>
          </cell>
          <cell r="E242" t="str">
            <v>Instalação de canteiro</v>
          </cell>
          <cell r="G242" t="str">
            <v>Sem atividade</v>
          </cell>
          <cell r="I242" t="str">
            <v>Sem atividade</v>
          </cell>
          <cell r="K242" t="str">
            <v>Sem atividade</v>
          </cell>
          <cell r="M242" t="str">
            <v>Sem atividade</v>
          </cell>
          <cell r="O242" t="str">
            <v>Sem atividade</v>
          </cell>
          <cell r="Q242" t="str">
            <v>Sem atividade</v>
          </cell>
        </row>
        <row r="243">
          <cell r="A243">
            <v>236</v>
          </cell>
          <cell r="B243">
            <v>38059</v>
          </cell>
          <cell r="C243" t="str">
            <v>Sem atividade Sabado</v>
          </cell>
          <cell r="E243" t="str">
            <v>Sem atividade Sabado</v>
          </cell>
          <cell r="G243" t="str">
            <v>Sem atividade Sabado</v>
          </cell>
          <cell r="I243" t="str">
            <v>Sem atividade Sabado</v>
          </cell>
          <cell r="K243" t="str">
            <v>Sem atividade Sabado</v>
          </cell>
          <cell r="M243" t="str">
            <v>Sem atividade Sabado</v>
          </cell>
          <cell r="O243" t="str">
            <v>Sem atividade Sabado</v>
          </cell>
          <cell r="Q243" t="str">
            <v>Sem atividade Sabado</v>
          </cell>
        </row>
        <row r="244">
          <cell r="A244">
            <v>237</v>
          </cell>
          <cell r="B244">
            <v>38060</v>
          </cell>
          <cell r="C244" t="str">
            <v>Sem atividade domingo</v>
          </cell>
          <cell r="E244" t="str">
            <v>Sem atividade domingo</v>
          </cell>
          <cell r="G244" t="str">
            <v>Sem atividade domingo</v>
          </cell>
          <cell r="I244" t="str">
            <v>Sem atividade domingo</v>
          </cell>
          <cell r="K244" t="str">
            <v>Sem atividade domingo</v>
          </cell>
          <cell r="M244" t="str">
            <v>Sem atividade domingo</v>
          </cell>
          <cell r="O244" t="str">
            <v>Sem atividade domingo</v>
          </cell>
          <cell r="Q244" t="str">
            <v>Sem atividade domingo</v>
          </cell>
        </row>
        <row r="245">
          <cell r="A245">
            <v>238</v>
          </cell>
          <cell r="B245">
            <v>38061</v>
          </cell>
          <cell r="E245" t="str">
            <v>Instalação de canteiro</v>
          </cell>
          <cell r="G245" t="str">
            <v>Sem atividade</v>
          </cell>
          <cell r="I245" t="str">
            <v>Sem atividade</v>
          </cell>
          <cell r="K245" t="str">
            <v>Sem atividade</v>
          </cell>
          <cell r="M245" t="str">
            <v>Sem atividade</v>
          </cell>
          <cell r="O245" t="str">
            <v>Sem atividade</v>
          </cell>
          <cell r="Q245" t="str">
            <v>Sem atividade</v>
          </cell>
        </row>
        <row r="246">
          <cell r="A246">
            <v>239</v>
          </cell>
          <cell r="B246">
            <v>38062</v>
          </cell>
          <cell r="E246" t="str">
            <v>Instalação de canteiro</v>
          </cell>
          <cell r="G246" t="str">
            <v>Sem atividade</v>
          </cell>
          <cell r="I246" t="str">
            <v>Sem atividade</v>
          </cell>
          <cell r="K246" t="str">
            <v>Sem atividade</v>
          </cell>
          <cell r="M246" t="str">
            <v>Sem atividade</v>
          </cell>
          <cell r="O246" t="str">
            <v>Sem atividade</v>
          </cell>
          <cell r="Q246" t="str">
            <v>Sem atividade</v>
          </cell>
        </row>
        <row r="247">
          <cell r="A247">
            <v>240</v>
          </cell>
          <cell r="B247">
            <v>38063</v>
          </cell>
          <cell r="E247" t="str">
            <v>Instalação de canteiro</v>
          </cell>
          <cell r="G247" t="str">
            <v>Sem atividade</v>
          </cell>
          <cell r="I247" t="str">
            <v>Sem atividade</v>
          </cell>
          <cell r="K247" t="str">
            <v>Sem atividade</v>
          </cell>
          <cell r="M247" t="str">
            <v>Sem atividade</v>
          </cell>
          <cell r="O247" t="str">
            <v>Sem atividade</v>
          </cell>
          <cell r="Q247" t="str">
            <v>Sem atividade</v>
          </cell>
        </row>
        <row r="248">
          <cell r="A248">
            <v>241</v>
          </cell>
          <cell r="B248">
            <v>38064</v>
          </cell>
          <cell r="E248" t="str">
            <v>Instalação de canteiro</v>
          </cell>
          <cell r="G248" t="str">
            <v>Sem atividade</v>
          </cell>
          <cell r="I248" t="str">
            <v>Sem atividade</v>
          </cell>
          <cell r="K248" t="str">
            <v>Sem atividade</v>
          </cell>
          <cell r="M248" t="str">
            <v>Sem atividade</v>
          </cell>
          <cell r="O248" t="str">
            <v>Sem atividade</v>
          </cell>
          <cell r="Q248" t="str">
            <v>Sem atividade</v>
          </cell>
        </row>
        <row r="249">
          <cell r="A249">
            <v>242</v>
          </cell>
          <cell r="B249">
            <v>38065</v>
          </cell>
          <cell r="E249" t="str">
            <v>Instalação de canteiro</v>
          </cell>
          <cell r="G249" t="str">
            <v>Sem atividade</v>
          </cell>
          <cell r="I249" t="str">
            <v>Sem atividade</v>
          </cell>
          <cell r="K249" t="str">
            <v>Sem atividade</v>
          </cell>
          <cell r="M249" t="str">
            <v>Sem atividade</v>
          </cell>
          <cell r="O249" t="str">
            <v>Sem atividade</v>
          </cell>
          <cell r="Q249" t="str">
            <v>Sem atividade</v>
          </cell>
        </row>
        <row r="250">
          <cell r="A250">
            <v>243</v>
          </cell>
          <cell r="B250">
            <v>38066</v>
          </cell>
          <cell r="C250" t="str">
            <v>Sem atividade Sabado</v>
          </cell>
          <cell r="E250" t="str">
            <v>Sem atividade Sabado</v>
          </cell>
          <cell r="G250" t="str">
            <v>Sem atividade Sabado</v>
          </cell>
          <cell r="I250" t="str">
            <v>Sem atividade Sabado</v>
          </cell>
          <cell r="K250" t="str">
            <v>Sem atividade Sabado</v>
          </cell>
          <cell r="M250" t="str">
            <v>Sem atividade Sabado</v>
          </cell>
          <cell r="O250" t="str">
            <v>Sem atividade Sabado</v>
          </cell>
          <cell r="Q250" t="str">
            <v>Sem atividade Sabado</v>
          </cell>
        </row>
        <row r="251">
          <cell r="A251">
            <v>244</v>
          </cell>
          <cell r="B251">
            <v>38067</v>
          </cell>
          <cell r="C251" t="str">
            <v>Sem atividade domingo</v>
          </cell>
          <cell r="E251" t="str">
            <v>Sem atividade domingo</v>
          </cell>
          <cell r="G251" t="str">
            <v>Sem atividade domingo</v>
          </cell>
          <cell r="I251" t="str">
            <v>Sem atividade domingo</v>
          </cell>
          <cell r="K251" t="str">
            <v>Sem atividade domingo</v>
          </cell>
          <cell r="M251" t="str">
            <v>Sem atividade domingo</v>
          </cell>
          <cell r="O251" t="str">
            <v>Sem atividade domingo</v>
          </cell>
          <cell r="Q251" t="str">
            <v>Sem atividade domingo</v>
          </cell>
        </row>
        <row r="252">
          <cell r="A252">
            <v>245</v>
          </cell>
          <cell r="B252">
            <v>38068</v>
          </cell>
          <cell r="E252" t="str">
            <v>Instalação de canteiro</v>
          </cell>
          <cell r="G252" t="str">
            <v>Sem atividade</v>
          </cell>
          <cell r="I252" t="str">
            <v>Sem atividade</v>
          </cell>
          <cell r="K252" t="str">
            <v>Sem atividade</v>
          </cell>
          <cell r="M252" t="str">
            <v>Sem atividade</v>
          </cell>
          <cell r="O252" t="str">
            <v>Sem atividade</v>
          </cell>
          <cell r="Q252" t="str">
            <v>Sem atividade</v>
          </cell>
        </row>
        <row r="253">
          <cell r="A253">
            <v>246</v>
          </cell>
          <cell r="B253">
            <v>38069</v>
          </cell>
          <cell r="E253" t="str">
            <v>Instalação de canteiro</v>
          </cell>
          <cell r="G253" t="str">
            <v>Sem atividade</v>
          </cell>
          <cell r="I253" t="str">
            <v>Sem atividade</v>
          </cell>
          <cell r="K253" t="str">
            <v>Sem atividade</v>
          </cell>
          <cell r="M253" t="str">
            <v>Sem atividade</v>
          </cell>
          <cell r="O253" t="str">
            <v>Sem atividade</v>
          </cell>
          <cell r="Q253" t="str">
            <v>Sem atividade</v>
          </cell>
        </row>
        <row r="254">
          <cell r="A254">
            <v>247</v>
          </cell>
          <cell r="B254">
            <v>38070</v>
          </cell>
          <cell r="E254" t="str">
            <v>Instalação de canteiro</v>
          </cell>
          <cell r="G254" t="str">
            <v>Sem atividade</v>
          </cell>
          <cell r="I254" t="str">
            <v>Sem atividade</v>
          </cell>
          <cell r="K254" t="str">
            <v>Sem atividade</v>
          </cell>
          <cell r="M254" t="str">
            <v>Sem atividade</v>
          </cell>
          <cell r="O254" t="str">
            <v>Sem atividade</v>
          </cell>
          <cell r="Q254" t="str">
            <v>Sem atividade</v>
          </cell>
        </row>
        <row r="255">
          <cell r="A255">
            <v>248</v>
          </cell>
          <cell r="B255">
            <v>38071</v>
          </cell>
          <cell r="E255" t="str">
            <v>Instalação de canteiro</v>
          </cell>
          <cell r="G255" t="str">
            <v>Sem atividade</v>
          </cell>
          <cell r="I255" t="str">
            <v>Sem atividade</v>
          </cell>
          <cell r="K255" t="str">
            <v>Sem atividade</v>
          </cell>
          <cell r="M255" t="str">
            <v>Sem atividade</v>
          </cell>
          <cell r="O255" t="str">
            <v>Sem atividade</v>
          </cell>
          <cell r="Q255" t="str">
            <v>Sem atividade</v>
          </cell>
        </row>
        <row r="256">
          <cell r="A256">
            <v>249</v>
          </cell>
          <cell r="B256">
            <v>38072</v>
          </cell>
          <cell r="E256" t="str">
            <v>Instalação de canteiro</v>
          </cell>
          <cell r="G256" t="str">
            <v>Sem atividade</v>
          </cell>
          <cell r="I256" t="str">
            <v>Sem atividade</v>
          </cell>
          <cell r="K256" t="str">
            <v>Sem atividade</v>
          </cell>
          <cell r="M256" t="str">
            <v>Sem atividade</v>
          </cell>
          <cell r="O256" t="str">
            <v>Sem atividade</v>
          </cell>
          <cell r="Q256" t="str">
            <v>Sem atividade</v>
          </cell>
        </row>
        <row r="257">
          <cell r="A257">
            <v>250</v>
          </cell>
          <cell r="B257">
            <v>38073</v>
          </cell>
          <cell r="C257" t="str">
            <v>Sem atividade Sabado</v>
          </cell>
          <cell r="E257" t="str">
            <v>Sem atividade Sabado</v>
          </cell>
          <cell r="G257" t="str">
            <v>Sem atividade Sabado</v>
          </cell>
          <cell r="I257" t="str">
            <v>Sem atividade Sabado</v>
          </cell>
          <cell r="K257" t="str">
            <v>Sem atividade Sabado</v>
          </cell>
          <cell r="M257" t="str">
            <v>Sem atividade Sabado</v>
          </cell>
          <cell r="O257" t="str">
            <v>Sem atividade Sabado</v>
          </cell>
          <cell r="Q257" t="str">
            <v>Sem atividade Sabado</v>
          </cell>
        </row>
        <row r="258">
          <cell r="A258">
            <v>251</v>
          </cell>
          <cell r="B258">
            <v>38074</v>
          </cell>
          <cell r="C258" t="str">
            <v>Sem atividade domingo</v>
          </cell>
          <cell r="E258" t="str">
            <v>Sem atividade domingo</v>
          </cell>
          <cell r="G258" t="str">
            <v>Sem atividade domingo</v>
          </cell>
          <cell r="I258" t="str">
            <v>Sem atividade domingo</v>
          </cell>
          <cell r="K258" t="str">
            <v>Sem atividade domingo</v>
          </cell>
          <cell r="M258" t="str">
            <v>Sem atividade domingo</v>
          </cell>
          <cell r="O258" t="str">
            <v>Sem atividade domingo</v>
          </cell>
          <cell r="Q258" t="str">
            <v>Sem atividade domingo</v>
          </cell>
        </row>
        <row r="259">
          <cell r="A259">
            <v>252</v>
          </cell>
          <cell r="B259">
            <v>38075</v>
          </cell>
          <cell r="E259" t="str">
            <v>Instalação de canteiro</v>
          </cell>
          <cell r="G259" t="str">
            <v>Sem atividade</v>
          </cell>
          <cell r="I259" t="str">
            <v>Sem atividade</v>
          </cell>
          <cell r="K259" t="str">
            <v>Sem atividade</v>
          </cell>
          <cell r="M259" t="str">
            <v>Sem atividade</v>
          </cell>
          <cell r="O259" t="str">
            <v>Sem atividade</v>
          </cell>
          <cell r="Q259" t="str">
            <v>Sem atividade</v>
          </cell>
        </row>
        <row r="260">
          <cell r="A260">
            <v>253</v>
          </cell>
          <cell r="B260">
            <v>38076</v>
          </cell>
          <cell r="E260" t="str">
            <v>Instalação de canteiro</v>
          </cell>
          <cell r="G260" t="str">
            <v>Sem atividade</v>
          </cell>
          <cell r="I260" t="str">
            <v>Sem atividade</v>
          </cell>
          <cell r="K260" t="str">
            <v>Sem atividade</v>
          </cell>
          <cell r="M260" t="str">
            <v>Sem atividade</v>
          </cell>
          <cell r="O260" t="str">
            <v>Sem atividade</v>
          </cell>
          <cell r="Q260" t="str">
            <v>Sem atividade</v>
          </cell>
        </row>
        <row r="261">
          <cell r="A261">
            <v>254</v>
          </cell>
          <cell r="B261">
            <v>38077</v>
          </cell>
          <cell r="E261" t="str">
            <v>Instalação de canteiro</v>
          </cell>
          <cell r="G261" t="str">
            <v>Sem atividade</v>
          </cell>
          <cell r="I261" t="str">
            <v>Sem atividade</v>
          </cell>
          <cell r="K261" t="str">
            <v>Sem atividade</v>
          </cell>
          <cell r="M261" t="str">
            <v>Sem atividade</v>
          </cell>
          <cell r="O261" t="str">
            <v>Sem atividade</v>
          </cell>
          <cell r="Q261" t="str">
            <v>Sem atividade</v>
          </cell>
        </row>
        <row r="262">
          <cell r="A262">
            <v>255</v>
          </cell>
          <cell r="B262">
            <v>38078</v>
          </cell>
          <cell r="E262" t="str">
            <v>Instalação de canteiro</v>
          </cell>
          <cell r="G262" t="str">
            <v>Sem atividade</v>
          </cell>
          <cell r="I262" t="str">
            <v>Sem atividade</v>
          </cell>
          <cell r="K262" t="str">
            <v>Sem atividade</v>
          </cell>
          <cell r="M262" t="str">
            <v>Sem atividade</v>
          </cell>
          <cell r="O262" t="str">
            <v>Sem atividade</v>
          </cell>
          <cell r="Q262" t="str">
            <v>Sem atividade</v>
          </cell>
        </row>
        <row r="263">
          <cell r="A263">
            <v>256</v>
          </cell>
          <cell r="B263">
            <v>38079</v>
          </cell>
          <cell r="E263" t="str">
            <v>Instalação de canteiro</v>
          </cell>
          <cell r="G263" t="str">
            <v>Sem atividade</v>
          </cell>
          <cell r="I263" t="str">
            <v>Sem atividade</v>
          </cell>
          <cell r="K263" t="str">
            <v>Sem atividade</v>
          </cell>
          <cell r="M263" t="str">
            <v>Sem atividade</v>
          </cell>
          <cell r="O263" t="str">
            <v>Sem atividade</v>
          </cell>
          <cell r="Q263" t="str">
            <v>Sem atividade</v>
          </cell>
        </row>
        <row r="264">
          <cell r="A264">
            <v>257</v>
          </cell>
          <cell r="B264">
            <v>38080</v>
          </cell>
          <cell r="C264" t="str">
            <v>Sem atividade Sabado</v>
          </cell>
          <cell r="E264" t="str">
            <v>Sem atividade Sabado</v>
          </cell>
          <cell r="G264" t="str">
            <v>Sem atividade Sabado</v>
          </cell>
          <cell r="I264" t="str">
            <v>Sem atividade Sabado</v>
          </cell>
          <cell r="K264" t="str">
            <v>Sem atividade Sabado</v>
          </cell>
          <cell r="M264" t="str">
            <v>Sem atividade Sabado</v>
          </cell>
          <cell r="O264" t="str">
            <v>Sem atividade Sabado</v>
          </cell>
          <cell r="Q264" t="str">
            <v>Sem atividade Sabado</v>
          </cell>
        </row>
        <row r="265">
          <cell r="A265">
            <v>258</v>
          </cell>
          <cell r="B265">
            <v>38081</v>
          </cell>
          <cell r="C265" t="str">
            <v>Sem atividade domingo</v>
          </cell>
          <cell r="E265" t="str">
            <v>Sem atividade domingo</v>
          </cell>
          <cell r="G265" t="str">
            <v>Sem atividade domingo</v>
          </cell>
          <cell r="I265" t="str">
            <v>Sem atividade domingo</v>
          </cell>
          <cell r="K265" t="str">
            <v>Sem atividade domingo</v>
          </cell>
          <cell r="M265" t="str">
            <v>Sem atividade domingo</v>
          </cell>
          <cell r="O265" t="str">
            <v>Sem atividade domingo</v>
          </cell>
          <cell r="Q265" t="str">
            <v>Sem atividade domingo</v>
          </cell>
        </row>
        <row r="266">
          <cell r="A266">
            <v>259</v>
          </cell>
          <cell r="B266">
            <v>38082</v>
          </cell>
          <cell r="E266" t="str">
            <v>Instalação de canteiro</v>
          </cell>
          <cell r="G266" t="str">
            <v>Sem atividade</v>
          </cell>
          <cell r="I266" t="str">
            <v>Sem atividade</v>
          </cell>
          <cell r="K266" t="str">
            <v>Sem atividade</v>
          </cell>
          <cell r="M266" t="str">
            <v>Sem atividade</v>
          </cell>
          <cell r="O266" t="str">
            <v>Sem atividade</v>
          </cell>
          <cell r="Q266" t="str">
            <v>Sem atividade</v>
          </cell>
        </row>
        <row r="267">
          <cell r="A267">
            <v>260</v>
          </cell>
          <cell r="B267">
            <v>38083</v>
          </cell>
          <cell r="E267" t="str">
            <v>Instalação de canteiro</v>
          </cell>
          <cell r="G267" t="str">
            <v>Sem atividade</v>
          </cell>
          <cell r="I267" t="str">
            <v>Sem atividade</v>
          </cell>
          <cell r="K267" t="str">
            <v>Sem atividade</v>
          </cell>
          <cell r="M267" t="str">
            <v>Sem atividade</v>
          </cell>
          <cell r="O267" t="str">
            <v>Sem atividade</v>
          </cell>
          <cell r="Q267" t="str">
            <v>Sem atividade</v>
          </cell>
        </row>
        <row r="268">
          <cell r="A268">
            <v>261</v>
          </cell>
          <cell r="B268">
            <v>38084</v>
          </cell>
          <cell r="E268" t="str">
            <v>Instalação de canteiro</v>
          </cell>
          <cell r="G268" t="str">
            <v>Sem atividade</v>
          </cell>
          <cell r="I268" t="str">
            <v>Sem atividade</v>
          </cell>
          <cell r="K268" t="str">
            <v>Sem atividade</v>
          </cell>
          <cell r="M268" t="str">
            <v>Sem atividade</v>
          </cell>
          <cell r="O268" t="str">
            <v>Sem atividade</v>
          </cell>
          <cell r="Q268" t="str">
            <v>Sem atividade</v>
          </cell>
        </row>
        <row r="269">
          <cell r="A269">
            <v>262</v>
          </cell>
          <cell r="B269">
            <v>38085</v>
          </cell>
          <cell r="E269" t="str">
            <v>Instalação de canteiro</v>
          </cell>
          <cell r="G269" t="str">
            <v>Sem atividade</v>
          </cell>
          <cell r="I269" t="str">
            <v>Sem atividade</v>
          </cell>
          <cell r="K269" t="str">
            <v>Sem atividade</v>
          </cell>
          <cell r="M269" t="str">
            <v>Sem atividade</v>
          </cell>
          <cell r="O269" t="str">
            <v>Sem atividade</v>
          </cell>
          <cell r="Q269" t="str">
            <v>Sem atividade</v>
          </cell>
        </row>
        <row r="270">
          <cell r="A270">
            <v>263</v>
          </cell>
          <cell r="B270">
            <v>38086</v>
          </cell>
          <cell r="E270" t="str">
            <v>Instalação de canteiro</v>
          </cell>
          <cell r="G270" t="str">
            <v>Sem atividade</v>
          </cell>
          <cell r="I270" t="str">
            <v>Sem atividade</v>
          </cell>
          <cell r="K270" t="str">
            <v>Sem atividade</v>
          </cell>
          <cell r="M270" t="str">
            <v>Sem atividade</v>
          </cell>
          <cell r="O270" t="str">
            <v>Sem atividade</v>
          </cell>
          <cell r="Q270" t="str">
            <v>Sem atividade</v>
          </cell>
        </row>
        <row r="271">
          <cell r="A271">
            <v>264</v>
          </cell>
          <cell r="B271">
            <v>38087</v>
          </cell>
          <cell r="C271" t="str">
            <v>Sem atividade Sabado</v>
          </cell>
          <cell r="E271" t="str">
            <v>Sem atividade Sabado</v>
          </cell>
          <cell r="G271" t="str">
            <v>Sem atividade Sabado</v>
          </cell>
          <cell r="I271" t="str">
            <v>Sem atividade Sabado</v>
          </cell>
          <cell r="K271" t="str">
            <v>Sem atividade Sabado</v>
          </cell>
          <cell r="M271" t="str">
            <v>Sem atividade Sabado</v>
          </cell>
          <cell r="O271" t="str">
            <v>Sem atividade Sabado</v>
          </cell>
          <cell r="Q271" t="str">
            <v>Sem atividade Sabado</v>
          </cell>
        </row>
        <row r="272">
          <cell r="A272">
            <v>265</v>
          </cell>
          <cell r="B272">
            <v>38088</v>
          </cell>
          <cell r="C272" t="str">
            <v>Sem atividade domingo</v>
          </cell>
          <cell r="E272" t="str">
            <v>Sem atividade domingo</v>
          </cell>
          <cell r="G272" t="str">
            <v>Sem atividade domingo</v>
          </cell>
          <cell r="I272" t="str">
            <v>Sem atividade domingo</v>
          </cell>
          <cell r="K272" t="str">
            <v>Sem atividade domingo</v>
          </cell>
          <cell r="M272" t="str">
            <v>Sem atividade domingo</v>
          </cell>
          <cell r="O272" t="str">
            <v>Sem atividade domingo</v>
          </cell>
          <cell r="Q272" t="str">
            <v>Sem atividade domingo</v>
          </cell>
        </row>
        <row r="273">
          <cell r="A273">
            <v>266</v>
          </cell>
          <cell r="B273">
            <v>38089</v>
          </cell>
          <cell r="E273" t="str">
            <v>Instalação de canteiro</v>
          </cell>
          <cell r="G273" t="str">
            <v>Sem atividade</v>
          </cell>
          <cell r="I273" t="str">
            <v>Sem atividade</v>
          </cell>
          <cell r="K273" t="str">
            <v>Sem atividade</v>
          </cell>
          <cell r="M273" t="str">
            <v>Sem atividade</v>
          </cell>
          <cell r="O273" t="str">
            <v>Sem atividade</v>
          </cell>
          <cell r="Q273" t="str">
            <v>Sem atividade</v>
          </cell>
        </row>
        <row r="274">
          <cell r="A274">
            <v>267</v>
          </cell>
          <cell r="B274">
            <v>38090</v>
          </cell>
          <cell r="E274" t="str">
            <v>Instalação de canteiro</v>
          </cell>
          <cell r="G274" t="str">
            <v>Sem atividade</v>
          </cell>
          <cell r="I274" t="str">
            <v>Sem atividade</v>
          </cell>
          <cell r="K274" t="str">
            <v>Sem atividade</v>
          </cell>
          <cell r="M274" t="str">
            <v>Sem atividade</v>
          </cell>
          <cell r="O274" t="str">
            <v>Sem atividade</v>
          </cell>
          <cell r="Q274" t="str">
            <v>Sem atividade</v>
          </cell>
        </row>
        <row r="275">
          <cell r="A275">
            <v>268</v>
          </cell>
          <cell r="B275">
            <v>38091</v>
          </cell>
          <cell r="E275" t="str">
            <v>Instalação de canteiro</v>
          </cell>
          <cell r="G275" t="str">
            <v>Sem atividade</v>
          </cell>
          <cell r="I275" t="str">
            <v>Sem atividade</v>
          </cell>
          <cell r="K275" t="str">
            <v>Sem atividade</v>
          </cell>
          <cell r="M275" t="str">
            <v>Sem atividade</v>
          </cell>
          <cell r="O275" t="str">
            <v>Sem atividade</v>
          </cell>
          <cell r="Q275" t="str">
            <v>Sem atividade</v>
          </cell>
        </row>
        <row r="276">
          <cell r="A276">
            <v>269</v>
          </cell>
          <cell r="B276">
            <v>38092</v>
          </cell>
          <cell r="E276" t="str">
            <v>Instalação de canteiro</v>
          </cell>
          <cell r="G276" t="str">
            <v>Sem atividade</v>
          </cell>
          <cell r="I276" t="str">
            <v>Sem atividade</v>
          </cell>
          <cell r="K276" t="str">
            <v>Sem atividade</v>
          </cell>
          <cell r="M276" t="str">
            <v>Sem atividade</v>
          </cell>
          <cell r="O276" t="str">
            <v>Sem atividade</v>
          </cell>
          <cell r="Q276" t="str">
            <v>Sem atividade</v>
          </cell>
        </row>
        <row r="277">
          <cell r="A277">
            <v>270</v>
          </cell>
          <cell r="B277">
            <v>38093</v>
          </cell>
          <cell r="E277" t="str">
            <v>Instalação de canteiro</v>
          </cell>
          <cell r="G277" t="str">
            <v>Sem atividade</v>
          </cell>
          <cell r="I277" t="str">
            <v>Sem atividade</v>
          </cell>
          <cell r="K277" t="str">
            <v>Sem atividade</v>
          </cell>
          <cell r="M277" t="str">
            <v>Sem atividade</v>
          </cell>
          <cell r="O277" t="str">
            <v>Sem atividade</v>
          </cell>
          <cell r="Q277" t="str">
            <v>Sem atividade</v>
          </cell>
        </row>
        <row r="278">
          <cell r="A278">
            <v>271</v>
          </cell>
          <cell r="B278">
            <v>38094</v>
          </cell>
          <cell r="C278" t="str">
            <v>Sem atividade Sabado</v>
          </cell>
          <cell r="E278" t="str">
            <v>Sem atividade Sabado</v>
          </cell>
          <cell r="G278" t="str">
            <v>Sem atividade Sabado</v>
          </cell>
          <cell r="I278" t="str">
            <v>Sem atividade Sabado</v>
          </cell>
          <cell r="K278" t="str">
            <v>Sem atividade Sabado</v>
          </cell>
          <cell r="M278" t="str">
            <v>Sem atividade Sabado</v>
          </cell>
          <cell r="O278" t="str">
            <v>Sem atividade Sabado</v>
          </cell>
          <cell r="Q278" t="str">
            <v>Sem atividade Sabado</v>
          </cell>
        </row>
        <row r="279">
          <cell r="A279">
            <v>272</v>
          </cell>
          <cell r="B279">
            <v>38095</v>
          </cell>
          <cell r="C279" t="str">
            <v>Sem atividade domingo</v>
          </cell>
          <cell r="E279" t="str">
            <v>Sem atividade domingo</v>
          </cell>
          <cell r="G279" t="str">
            <v>Sem atividade domingo</v>
          </cell>
          <cell r="I279" t="str">
            <v>Sem atividade domingo</v>
          </cell>
          <cell r="K279" t="str">
            <v>Sem atividade domingo</v>
          </cell>
          <cell r="M279" t="str">
            <v>Sem atividade domingo</v>
          </cell>
          <cell r="O279" t="str">
            <v>Sem atividade domingo</v>
          </cell>
          <cell r="Q279" t="str">
            <v>Sem atividade domingo</v>
          </cell>
        </row>
        <row r="280">
          <cell r="A280">
            <v>273</v>
          </cell>
          <cell r="B280">
            <v>38096</v>
          </cell>
          <cell r="E280" t="str">
            <v>Instalação de canteiro</v>
          </cell>
          <cell r="G280" t="str">
            <v>Sem atividade</v>
          </cell>
          <cell r="I280" t="str">
            <v>Sem atividade</v>
          </cell>
          <cell r="K280" t="str">
            <v>Sem atividade</v>
          </cell>
          <cell r="M280" t="str">
            <v>Sem atividade</v>
          </cell>
          <cell r="O280" t="str">
            <v>Sem atividade</v>
          </cell>
          <cell r="Q280" t="str">
            <v>Sem atividade</v>
          </cell>
        </row>
        <row r="281">
          <cell r="A281">
            <v>274</v>
          </cell>
          <cell r="B281">
            <v>38097</v>
          </cell>
          <cell r="E281" t="str">
            <v>Instalação de canteiro</v>
          </cell>
          <cell r="G281" t="str">
            <v>Sem atividade</v>
          </cell>
          <cell r="I281" t="str">
            <v>Sem atividade</v>
          </cell>
          <cell r="K281" t="str">
            <v>Sem atividade</v>
          </cell>
          <cell r="M281" t="str">
            <v>Sem atividade</v>
          </cell>
          <cell r="O281" t="str">
            <v>Sem atividade</v>
          </cell>
          <cell r="Q281" t="str">
            <v>Sem atividade</v>
          </cell>
        </row>
        <row r="282">
          <cell r="A282">
            <v>275</v>
          </cell>
          <cell r="B282">
            <v>38098</v>
          </cell>
          <cell r="E282" t="str">
            <v>Instalação de canteiro</v>
          </cell>
          <cell r="G282" t="str">
            <v>Sem atividade</v>
          </cell>
          <cell r="I282" t="str">
            <v>Sem atividade</v>
          </cell>
          <cell r="K282" t="str">
            <v>Sem atividade</v>
          </cell>
          <cell r="M282" t="str">
            <v>Sem atividade</v>
          </cell>
          <cell r="O282" t="str">
            <v>Sem atividade</v>
          </cell>
          <cell r="Q282" t="str">
            <v>Sem atividade</v>
          </cell>
        </row>
        <row r="283">
          <cell r="A283">
            <v>276</v>
          </cell>
          <cell r="B283">
            <v>38099</v>
          </cell>
          <cell r="E283" t="str">
            <v>Instalação de canteiro</v>
          </cell>
          <cell r="G283" t="str">
            <v>Sem atividade</v>
          </cell>
          <cell r="I283" t="str">
            <v>Sem atividade</v>
          </cell>
          <cell r="K283" t="str">
            <v>Sem atividade</v>
          </cell>
          <cell r="M283" t="str">
            <v>Sem atividade</v>
          </cell>
          <cell r="O283" t="str">
            <v>Sem atividade</v>
          </cell>
          <cell r="Q283" t="str">
            <v>Sem atividade</v>
          </cell>
        </row>
        <row r="284">
          <cell r="A284">
            <v>277</v>
          </cell>
          <cell r="B284">
            <v>38100</v>
          </cell>
          <cell r="E284" t="str">
            <v>Instalação de canteiro</v>
          </cell>
          <cell r="G284" t="str">
            <v>Sem atividade</v>
          </cell>
          <cell r="I284" t="str">
            <v>Sem atividade</v>
          </cell>
          <cell r="K284" t="str">
            <v>Sem atividade</v>
          </cell>
          <cell r="M284" t="str">
            <v>Sem atividade</v>
          </cell>
          <cell r="O284" t="str">
            <v>Sem atividade</v>
          </cell>
          <cell r="Q284" t="str">
            <v>Sem atividade</v>
          </cell>
        </row>
        <row r="285">
          <cell r="A285">
            <v>278</v>
          </cell>
          <cell r="B285">
            <v>38101</v>
          </cell>
          <cell r="C285" t="str">
            <v>Sem atividade Sabado</v>
          </cell>
          <cell r="E285" t="str">
            <v>Sem atividade Sabado</v>
          </cell>
          <cell r="G285" t="str">
            <v>Sem atividade Sabado</v>
          </cell>
          <cell r="I285" t="str">
            <v>Sem atividade Sabado</v>
          </cell>
          <cell r="K285" t="str">
            <v>Sem atividade Sabado</v>
          </cell>
          <cell r="M285" t="str">
            <v>Sem atividade Sabado</v>
          </cell>
          <cell r="O285" t="str">
            <v>Sem atividade Sabado</v>
          </cell>
          <cell r="Q285" t="str">
            <v>Sem atividade Sabado</v>
          </cell>
        </row>
        <row r="286">
          <cell r="A286">
            <v>279</v>
          </cell>
          <cell r="B286">
            <v>38102</v>
          </cell>
          <cell r="C286" t="str">
            <v>Sem atividade domingo</v>
          </cell>
          <cell r="E286" t="str">
            <v>Sem atividade domingo</v>
          </cell>
          <cell r="G286" t="str">
            <v>Sem atividade domingo</v>
          </cell>
          <cell r="I286" t="str">
            <v>Sem atividade domingo</v>
          </cell>
          <cell r="K286" t="str">
            <v>Sem atividade domingo</v>
          </cell>
          <cell r="M286" t="str">
            <v>Sem atividade domingo</v>
          </cell>
          <cell r="O286" t="str">
            <v>Sem atividade domingo</v>
          </cell>
          <cell r="Q286" t="str">
            <v>Sem atividade domingo</v>
          </cell>
        </row>
        <row r="287">
          <cell r="A287">
            <v>280</v>
          </cell>
          <cell r="B287">
            <v>38103</v>
          </cell>
          <cell r="E287" t="str">
            <v>Instalação de canteiro</v>
          </cell>
          <cell r="G287" t="str">
            <v>Sem atividade</v>
          </cell>
          <cell r="I287" t="str">
            <v>Sem atividade</v>
          </cell>
          <cell r="K287" t="str">
            <v>Sem atividade</v>
          </cell>
          <cell r="M287" t="str">
            <v>Sem atividade</v>
          </cell>
          <cell r="O287" t="str">
            <v>Sem atividade</v>
          </cell>
          <cell r="Q287" t="str">
            <v>Sem atividade</v>
          </cell>
        </row>
        <row r="288">
          <cell r="A288">
            <v>281</v>
          </cell>
          <cell r="B288">
            <v>38104</v>
          </cell>
          <cell r="E288" t="str">
            <v>Instalação de canteiro</v>
          </cell>
          <cell r="G288" t="str">
            <v>Sem atividade</v>
          </cell>
          <cell r="I288" t="str">
            <v>Sem atividade</v>
          </cell>
          <cell r="K288" t="str">
            <v>Sem atividade</v>
          </cell>
          <cell r="M288" t="str">
            <v>Sem atividade</v>
          </cell>
          <cell r="O288" t="str">
            <v>Sem atividade</v>
          </cell>
          <cell r="Q288" t="str">
            <v>Sem atividade</v>
          </cell>
        </row>
        <row r="289">
          <cell r="A289">
            <v>282</v>
          </cell>
          <cell r="B289">
            <v>38105</v>
          </cell>
          <cell r="E289" t="str">
            <v>Instalação de canteiro</v>
          </cell>
          <cell r="G289" t="str">
            <v>Sem atividade</v>
          </cell>
          <cell r="I289" t="str">
            <v>Sem atividade</v>
          </cell>
          <cell r="K289" t="str">
            <v>Sem atividade</v>
          </cell>
          <cell r="M289" t="str">
            <v>Sem atividade</v>
          </cell>
          <cell r="O289" t="str">
            <v>Sem atividade</v>
          </cell>
          <cell r="Q289" t="str">
            <v>Sem atividade</v>
          </cell>
        </row>
        <row r="290">
          <cell r="A290">
            <v>283</v>
          </cell>
          <cell r="B290">
            <v>38106</v>
          </cell>
          <cell r="E290" t="str">
            <v>Instalação de canteiro</v>
          </cell>
          <cell r="G290" t="str">
            <v>Sem atividade</v>
          </cell>
          <cell r="I290" t="str">
            <v>Sem atividade</v>
          </cell>
          <cell r="K290" t="str">
            <v>Sem atividade</v>
          </cell>
          <cell r="M290" t="str">
            <v>Sem atividade</v>
          </cell>
          <cell r="O290" t="str">
            <v>Sem atividade</v>
          </cell>
          <cell r="Q290" t="str">
            <v>Sem atividade</v>
          </cell>
        </row>
        <row r="291">
          <cell r="A291">
            <v>284</v>
          </cell>
          <cell r="B291">
            <v>38107</v>
          </cell>
          <cell r="E291" t="str">
            <v>Instalação de canteiro</v>
          </cell>
          <cell r="G291" t="str">
            <v>Sem atividade</v>
          </cell>
          <cell r="I291" t="str">
            <v>Sem atividade</v>
          </cell>
          <cell r="K291" t="str">
            <v>Sem atividade</v>
          </cell>
          <cell r="M291" t="str">
            <v>Sem atividade</v>
          </cell>
          <cell r="O291" t="str">
            <v>Sem atividade</v>
          </cell>
          <cell r="Q291" t="str">
            <v>Sem atividade</v>
          </cell>
        </row>
        <row r="292">
          <cell r="A292">
            <v>285</v>
          </cell>
          <cell r="B292">
            <v>38108</v>
          </cell>
          <cell r="C292" t="str">
            <v>Sem atividade Sabado</v>
          </cell>
          <cell r="E292" t="str">
            <v>Sem atividade Sabado</v>
          </cell>
          <cell r="G292" t="str">
            <v>Sem atividade Sabado</v>
          </cell>
          <cell r="I292" t="str">
            <v>Sem atividade Sabado</v>
          </cell>
          <cell r="K292" t="str">
            <v>Sem atividade Sabado</v>
          </cell>
          <cell r="M292" t="str">
            <v>Sem atividade Sabado</v>
          </cell>
          <cell r="O292" t="str">
            <v>Sem atividade Sabado</v>
          </cell>
          <cell r="Q292" t="str">
            <v>Sem atividade Sabado</v>
          </cell>
        </row>
        <row r="293">
          <cell r="A293">
            <v>286</v>
          </cell>
          <cell r="B293">
            <v>38109</v>
          </cell>
          <cell r="C293" t="str">
            <v>Sem atividade domingo</v>
          </cell>
          <cell r="E293" t="str">
            <v>Sem atividade domingo</v>
          </cell>
          <cell r="G293" t="str">
            <v>Sem atividade domingo</v>
          </cell>
          <cell r="I293" t="str">
            <v>Sem atividade domingo</v>
          </cell>
          <cell r="K293" t="str">
            <v>Sem atividade domingo</v>
          </cell>
          <cell r="M293" t="str">
            <v>Sem atividade domingo</v>
          </cell>
          <cell r="O293" t="str">
            <v>Sem atividade domingo</v>
          </cell>
          <cell r="Q293" t="str">
            <v>Sem atividade domingo</v>
          </cell>
        </row>
        <row r="294">
          <cell r="A294">
            <v>287</v>
          </cell>
          <cell r="B294">
            <v>38110</v>
          </cell>
          <cell r="E294" t="str">
            <v>Instalação de canteiro</v>
          </cell>
          <cell r="G294" t="str">
            <v>Sem atividade</v>
          </cell>
          <cell r="I294" t="str">
            <v>Sem atividade</v>
          </cell>
          <cell r="K294" t="str">
            <v>Sem atividade</v>
          </cell>
          <cell r="M294" t="str">
            <v>Sem atividade</v>
          </cell>
          <cell r="O294" t="str">
            <v>Sem atividade</v>
          </cell>
          <cell r="Q294" t="str">
            <v>Sem atividade</v>
          </cell>
        </row>
        <row r="295">
          <cell r="A295">
            <v>288</v>
          </cell>
          <cell r="B295">
            <v>38111</v>
          </cell>
          <cell r="E295" t="str">
            <v>Instalação de canteiro</v>
          </cell>
          <cell r="G295" t="str">
            <v>Sem atividade</v>
          </cell>
          <cell r="I295" t="str">
            <v>Sem atividade</v>
          </cell>
          <cell r="K295" t="str">
            <v>Sem atividade</v>
          </cell>
          <cell r="M295" t="str">
            <v>Sem atividade</v>
          </cell>
          <cell r="O295" t="str">
            <v>Sem atividade</v>
          </cell>
          <cell r="Q295" t="str">
            <v>Sem atividade</v>
          </cell>
        </row>
        <row r="296">
          <cell r="A296">
            <v>289</v>
          </cell>
          <cell r="B296">
            <v>38112</v>
          </cell>
          <cell r="E296" t="str">
            <v>Instalação de canteiro</v>
          </cell>
          <cell r="G296" t="str">
            <v>Sem atividade</v>
          </cell>
          <cell r="I296" t="str">
            <v>Sem atividade</v>
          </cell>
          <cell r="K296" t="str">
            <v>Sem atividade</v>
          </cell>
          <cell r="M296" t="str">
            <v>Sem atividade</v>
          </cell>
          <cell r="O296" t="str">
            <v>Sem atividade</v>
          </cell>
          <cell r="Q296" t="str">
            <v>Sem atividade</v>
          </cell>
        </row>
        <row r="297">
          <cell r="A297">
            <v>290</v>
          </cell>
          <cell r="B297">
            <v>38113</v>
          </cell>
          <cell r="E297" t="str">
            <v>Instalação de canteiro</v>
          </cell>
          <cell r="G297" t="str">
            <v>Sem atividade</v>
          </cell>
          <cell r="I297" t="str">
            <v>Sem atividade</v>
          </cell>
          <cell r="K297" t="str">
            <v>Sem atividade</v>
          </cell>
          <cell r="M297" t="str">
            <v>Sem atividade</v>
          </cell>
          <cell r="O297" t="str">
            <v>Sem atividade</v>
          </cell>
          <cell r="Q297" t="str">
            <v>Sem atividade</v>
          </cell>
        </row>
        <row r="298">
          <cell r="A298">
            <v>291</v>
          </cell>
          <cell r="B298">
            <v>38114</v>
          </cell>
          <cell r="E298" t="str">
            <v>Instalação de canteiro</v>
          </cell>
          <cell r="G298" t="str">
            <v>Sem atividade</v>
          </cell>
          <cell r="I298" t="str">
            <v>Sem atividade</v>
          </cell>
          <cell r="K298" t="str">
            <v>Sem atividade</v>
          </cell>
          <cell r="M298" t="str">
            <v>Sem atividade</v>
          </cell>
          <cell r="O298" t="str">
            <v>Sem atividade</v>
          </cell>
          <cell r="Q298" t="str">
            <v>Sem atividade</v>
          </cell>
        </row>
        <row r="299">
          <cell r="A299">
            <v>292</v>
          </cell>
          <cell r="B299">
            <v>38115</v>
          </cell>
          <cell r="C299" t="str">
            <v>Sem atividade Sabado</v>
          </cell>
          <cell r="E299" t="str">
            <v>Sem atividade Sabado</v>
          </cell>
          <cell r="G299" t="str">
            <v>Sem atividade Sabado</v>
          </cell>
          <cell r="I299" t="str">
            <v>Sem atividade Sabado</v>
          </cell>
          <cell r="K299" t="str">
            <v>Sem atividade Sabado</v>
          </cell>
          <cell r="M299" t="str">
            <v>Sem atividade Sabado</v>
          </cell>
          <cell r="O299" t="str">
            <v>Sem atividade Sabado</v>
          </cell>
          <cell r="Q299" t="str">
            <v>Sem atividade Sabado</v>
          </cell>
        </row>
        <row r="300">
          <cell r="A300">
            <v>293</v>
          </cell>
          <cell r="B300">
            <v>38116</v>
          </cell>
          <cell r="C300" t="str">
            <v>Sem atividade domingo</v>
          </cell>
          <cell r="E300" t="str">
            <v>Sem atividade domingo</v>
          </cell>
          <cell r="G300" t="str">
            <v>Sem atividade domingo</v>
          </cell>
          <cell r="I300" t="str">
            <v>Sem atividade domingo</v>
          </cell>
          <cell r="K300" t="str">
            <v>Sem atividade domingo</v>
          </cell>
          <cell r="M300" t="str">
            <v>Sem atividade domingo</v>
          </cell>
          <cell r="O300" t="str">
            <v>Sem atividade domingo</v>
          </cell>
          <cell r="Q300" t="str">
            <v>Sem atividade domingo</v>
          </cell>
        </row>
        <row r="301">
          <cell r="A301">
            <v>294</v>
          </cell>
          <cell r="B301">
            <v>38117</v>
          </cell>
          <cell r="E301" t="str">
            <v>Instalação de canteiro</v>
          </cell>
          <cell r="G301" t="str">
            <v>Sem atividade</v>
          </cell>
          <cell r="I301" t="str">
            <v>Sem atividade</v>
          </cell>
          <cell r="K301" t="str">
            <v>Sem atividade</v>
          </cell>
          <cell r="M301" t="str">
            <v>Sem atividade</v>
          </cell>
          <cell r="O301" t="str">
            <v>Sem atividade</v>
          </cell>
          <cell r="Q301" t="str">
            <v>Sem atividade</v>
          </cell>
        </row>
        <row r="302">
          <cell r="A302">
            <v>295</v>
          </cell>
          <cell r="B302">
            <v>38118</v>
          </cell>
          <cell r="E302" t="str">
            <v>Instalação de canteiro</v>
          </cell>
          <cell r="G302" t="str">
            <v>Sem atividade</v>
          </cell>
          <cell r="I302" t="str">
            <v>Sem atividade</v>
          </cell>
          <cell r="K302" t="str">
            <v>Sem atividade</v>
          </cell>
          <cell r="M302" t="str">
            <v>Sem atividade</v>
          </cell>
          <cell r="O302" t="str">
            <v>Sem atividade</v>
          </cell>
          <cell r="Q302" t="str">
            <v>Sem atividade</v>
          </cell>
        </row>
        <row r="303">
          <cell r="A303">
            <v>296</v>
          </cell>
          <cell r="B303">
            <v>38119</v>
          </cell>
          <cell r="E303" t="str">
            <v>Instalação de canteiro</v>
          </cell>
          <cell r="G303" t="str">
            <v>Sem atividade</v>
          </cell>
          <cell r="I303" t="str">
            <v>Sem atividade</v>
          </cell>
          <cell r="K303" t="str">
            <v>Sem atividade</v>
          </cell>
          <cell r="M303" t="str">
            <v>Sem atividade</v>
          </cell>
          <cell r="O303" t="str">
            <v>Sem atividade</v>
          </cell>
          <cell r="Q303" t="str">
            <v>Sem atividade</v>
          </cell>
        </row>
        <row r="304">
          <cell r="A304">
            <v>297</v>
          </cell>
          <cell r="B304">
            <v>38120</v>
          </cell>
          <cell r="E304" t="str">
            <v>Instalação de canteiro</v>
          </cell>
          <cell r="G304" t="str">
            <v>Sem atividade</v>
          </cell>
          <cell r="I304" t="str">
            <v>Sem atividade</v>
          </cell>
          <cell r="K304" t="str">
            <v>Sem atividade</v>
          </cell>
          <cell r="M304" t="str">
            <v>Sem atividade</v>
          </cell>
          <cell r="O304" t="str">
            <v>Sem atividade</v>
          </cell>
          <cell r="Q304" t="str">
            <v>Sem atividade</v>
          </cell>
        </row>
        <row r="305">
          <cell r="A305">
            <v>298</v>
          </cell>
          <cell r="B305">
            <v>38121</v>
          </cell>
          <cell r="E305" t="str">
            <v>Instalação de canteiro</v>
          </cell>
          <cell r="G305" t="str">
            <v>Sem atividade</v>
          </cell>
          <cell r="I305" t="str">
            <v>Sem atividade</v>
          </cell>
          <cell r="K305" t="str">
            <v>Sem atividade</v>
          </cell>
          <cell r="M305" t="str">
            <v>Sem atividade</v>
          </cell>
          <cell r="O305" t="str">
            <v>Sem atividade</v>
          </cell>
          <cell r="Q305" t="str">
            <v>Sem atividade</v>
          </cell>
        </row>
        <row r="306">
          <cell r="A306">
            <v>299</v>
          </cell>
          <cell r="B306">
            <v>38122</v>
          </cell>
          <cell r="C306" t="str">
            <v>Sem atividade Sabado</v>
          </cell>
          <cell r="E306" t="str">
            <v>Sem atividade Sabado</v>
          </cell>
          <cell r="G306" t="str">
            <v>Sem atividade Sabado</v>
          </cell>
          <cell r="I306" t="str">
            <v>Sem atividade Sabado</v>
          </cell>
          <cell r="K306" t="str">
            <v>Sem atividade Sabado</v>
          </cell>
          <cell r="M306" t="str">
            <v>Sem atividade Sabado</v>
          </cell>
          <cell r="O306" t="str">
            <v>Sem atividade Sabado</v>
          </cell>
          <cell r="Q306" t="str">
            <v>Sem atividade Sabado</v>
          </cell>
        </row>
        <row r="307">
          <cell r="A307">
            <v>300</v>
          </cell>
          <cell r="B307">
            <v>38123</v>
          </cell>
          <cell r="C307" t="str">
            <v>Sem atividade domingo</v>
          </cell>
          <cell r="E307" t="str">
            <v>Sem atividade domingo</v>
          </cell>
          <cell r="G307" t="str">
            <v>Sem atividade domingo</v>
          </cell>
          <cell r="I307" t="str">
            <v>Sem atividade domingo</v>
          </cell>
          <cell r="K307" t="str">
            <v>Sem atividade domingo</v>
          </cell>
          <cell r="M307" t="str">
            <v>Sem atividade domingo</v>
          </cell>
          <cell r="O307" t="str">
            <v>Sem atividade domingo</v>
          </cell>
          <cell r="Q307" t="str">
            <v>Sem atividade domingo</v>
          </cell>
        </row>
        <row r="308">
          <cell r="A308">
            <v>301</v>
          </cell>
          <cell r="B308">
            <v>38124</v>
          </cell>
          <cell r="E308" t="str">
            <v>Instalação de canteiro</v>
          </cell>
          <cell r="G308" t="str">
            <v>Sem atividade</v>
          </cell>
          <cell r="I308" t="str">
            <v>Sem atividade</v>
          </cell>
          <cell r="K308" t="str">
            <v>Sem atividade</v>
          </cell>
          <cell r="M308" t="str">
            <v>Sem atividade</v>
          </cell>
          <cell r="O308" t="str">
            <v>Sem atividade</v>
          </cell>
          <cell r="Q308" t="str">
            <v>Sem atividade</v>
          </cell>
        </row>
        <row r="309">
          <cell r="A309">
            <v>302</v>
          </cell>
          <cell r="B309">
            <v>38125</v>
          </cell>
          <cell r="E309" t="str">
            <v>Instalação de canteiro</v>
          </cell>
          <cell r="G309" t="str">
            <v>Sem atividade</v>
          </cell>
          <cell r="I309" t="str">
            <v>Sem atividade</v>
          </cell>
          <cell r="K309" t="str">
            <v>Sem atividade</v>
          </cell>
          <cell r="M309" t="str">
            <v>Sem atividade</v>
          </cell>
          <cell r="O309" t="str">
            <v>Sem atividade</v>
          </cell>
          <cell r="Q309" t="str">
            <v>Sem atividade</v>
          </cell>
        </row>
        <row r="310">
          <cell r="A310">
            <v>303</v>
          </cell>
          <cell r="B310">
            <v>38126</v>
          </cell>
          <cell r="E310" t="str">
            <v>Instalação de canteiro</v>
          </cell>
          <cell r="G310" t="str">
            <v>Sem atividade</v>
          </cell>
          <cell r="I310" t="str">
            <v>Sem atividade</v>
          </cell>
          <cell r="K310" t="str">
            <v>Sem atividade</v>
          </cell>
          <cell r="M310" t="str">
            <v>Sem atividade</v>
          </cell>
          <cell r="O310" t="str">
            <v>Sem atividade</v>
          </cell>
          <cell r="Q310" t="str">
            <v>Sem atividade</v>
          </cell>
        </row>
        <row r="311">
          <cell r="A311">
            <v>304</v>
          </cell>
          <cell r="B311">
            <v>38127</v>
          </cell>
          <cell r="E311" t="str">
            <v>Instalação de canteiro</v>
          </cell>
          <cell r="G311" t="str">
            <v>Sem atividade</v>
          </cell>
          <cell r="I311" t="str">
            <v>Sem atividade</v>
          </cell>
          <cell r="K311" t="str">
            <v>Sem atividade</v>
          </cell>
          <cell r="M311" t="str">
            <v>Sem atividade</v>
          </cell>
          <cell r="O311" t="str">
            <v>Sem atividade</v>
          </cell>
          <cell r="Q311" t="str">
            <v>Sem atividade</v>
          </cell>
        </row>
        <row r="312">
          <cell r="A312">
            <v>305</v>
          </cell>
          <cell r="B312">
            <v>38128</v>
          </cell>
          <cell r="E312" t="str">
            <v>Instalação de canteiro</v>
          </cell>
          <cell r="G312" t="str">
            <v>Sem atividade</v>
          </cell>
          <cell r="I312" t="str">
            <v>Sem atividade</v>
          </cell>
          <cell r="K312" t="str">
            <v>Sem atividade</v>
          </cell>
          <cell r="M312" t="str">
            <v>Sem atividade</v>
          </cell>
          <cell r="O312" t="str">
            <v>Sem atividade</v>
          </cell>
          <cell r="Q312" t="str">
            <v>Sem atividade</v>
          </cell>
        </row>
        <row r="313">
          <cell r="A313">
            <v>306</v>
          </cell>
          <cell r="B313">
            <v>38129</v>
          </cell>
          <cell r="C313" t="str">
            <v>Sem atividade Sabado</v>
          </cell>
          <cell r="E313" t="str">
            <v>Sem atividade Sabado</v>
          </cell>
          <cell r="G313" t="str">
            <v>Sem atividade Sabado</v>
          </cell>
          <cell r="I313" t="str">
            <v>Sem atividade Sabado</v>
          </cell>
          <cell r="K313" t="str">
            <v>Sem atividade Sabado</v>
          </cell>
          <cell r="M313" t="str">
            <v>Sem atividade Sabado</v>
          </cell>
          <cell r="O313" t="str">
            <v>Sem atividade Sabado</v>
          </cell>
          <cell r="Q313" t="str">
            <v>Sem atividade Sabado</v>
          </cell>
        </row>
        <row r="314">
          <cell r="A314">
            <v>307</v>
          </cell>
          <cell r="B314">
            <v>38130</v>
          </cell>
          <cell r="C314" t="str">
            <v>Sem atividade domingo</v>
          </cell>
          <cell r="E314" t="str">
            <v>Sem atividade domingo</v>
          </cell>
          <cell r="G314" t="str">
            <v>Sem atividade domingo</v>
          </cell>
          <cell r="I314" t="str">
            <v>Sem atividade domingo</v>
          </cell>
          <cell r="K314" t="str">
            <v>Sem atividade domingo</v>
          </cell>
          <cell r="M314" t="str">
            <v>Sem atividade domingo</v>
          </cell>
          <cell r="O314" t="str">
            <v>Sem atividade domingo</v>
          </cell>
          <cell r="Q314" t="str">
            <v>Sem atividade domingo</v>
          </cell>
        </row>
        <row r="315">
          <cell r="A315">
            <v>308</v>
          </cell>
          <cell r="B315">
            <v>38131</v>
          </cell>
          <cell r="E315" t="str">
            <v>Instalação de canteiro</v>
          </cell>
          <cell r="G315" t="str">
            <v>Sem atividade</v>
          </cell>
          <cell r="I315" t="str">
            <v>Sem atividade</v>
          </cell>
          <cell r="K315" t="str">
            <v>Sem atividade</v>
          </cell>
          <cell r="M315" t="str">
            <v>Sem atividade</v>
          </cell>
          <cell r="O315" t="str">
            <v>Sem atividade</v>
          </cell>
          <cell r="Q315" t="str">
            <v>Sem atividade</v>
          </cell>
        </row>
        <row r="316">
          <cell r="A316">
            <v>309</v>
          </cell>
          <cell r="B316">
            <v>38132</v>
          </cell>
          <cell r="E316" t="str">
            <v>Instalação de canteiro</v>
          </cell>
          <cell r="G316" t="str">
            <v>Sem atividade</v>
          </cell>
          <cell r="I316" t="str">
            <v>Sem atividade</v>
          </cell>
          <cell r="K316" t="str">
            <v>Sem atividade</v>
          </cell>
          <cell r="M316" t="str">
            <v>Sem atividade</v>
          </cell>
          <cell r="O316" t="str">
            <v>Sem atividade</v>
          </cell>
          <cell r="Q316" t="str">
            <v>Sem atividade</v>
          </cell>
        </row>
        <row r="317">
          <cell r="A317">
            <v>310</v>
          </cell>
          <cell r="B317">
            <v>38133</v>
          </cell>
          <cell r="E317" t="str">
            <v>Instalação de canteiro</v>
          </cell>
          <cell r="G317" t="str">
            <v>Sem atividade</v>
          </cell>
          <cell r="I317" t="str">
            <v>Sem atividade</v>
          </cell>
          <cell r="K317" t="str">
            <v>Sem atividade</v>
          </cell>
          <cell r="M317" t="str">
            <v>Sem atividade</v>
          </cell>
          <cell r="O317" t="str">
            <v>Sem atividade</v>
          </cell>
          <cell r="Q317" t="str">
            <v>Sem atividade</v>
          </cell>
        </row>
        <row r="318">
          <cell r="A318">
            <v>311</v>
          </cell>
          <cell r="B318">
            <v>38134</v>
          </cell>
          <cell r="E318" t="str">
            <v>Instalação de canteiro</v>
          </cell>
          <cell r="G318" t="str">
            <v>Sem atividade</v>
          </cell>
          <cell r="I318" t="str">
            <v>Sem atividade</v>
          </cell>
          <cell r="K318" t="str">
            <v>Sem atividade</v>
          </cell>
          <cell r="M318" t="str">
            <v>Sem atividade</v>
          </cell>
          <cell r="O318" t="str">
            <v>Sem atividade</v>
          </cell>
          <cell r="Q318" t="str">
            <v>Sem atividade</v>
          </cell>
        </row>
        <row r="319">
          <cell r="A319">
            <v>312</v>
          </cell>
          <cell r="B319">
            <v>38135</v>
          </cell>
          <cell r="E319" t="str">
            <v>Instalação de canteiro</v>
          </cell>
          <cell r="G319" t="str">
            <v>Sem atividade</v>
          </cell>
          <cell r="I319" t="str">
            <v>Sem atividade</v>
          </cell>
          <cell r="K319" t="str">
            <v>Sem atividade</v>
          </cell>
          <cell r="M319" t="str">
            <v>Sem atividade</v>
          </cell>
          <cell r="O319" t="str">
            <v>Sem atividade</v>
          </cell>
          <cell r="Q319" t="str">
            <v>Sem atividade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B7" t="str">
            <v>Mês referencia</v>
          </cell>
          <cell r="R7" t="str">
            <v>MANHÃ</v>
          </cell>
          <cell r="V7" t="str">
            <v>TARDE</v>
          </cell>
          <cell r="Z7" t="str">
            <v>NOITE</v>
          </cell>
        </row>
        <row r="8">
          <cell r="A8">
            <v>1</v>
          </cell>
          <cell r="B8">
            <v>37824</v>
          </cell>
          <cell r="R8" t="str">
            <v>x</v>
          </cell>
          <cell r="V8" t="str">
            <v>x</v>
          </cell>
          <cell r="Z8" t="str">
            <v>x</v>
          </cell>
        </row>
        <row r="9">
          <cell r="A9">
            <v>2</v>
          </cell>
          <cell r="B9">
            <v>37825</v>
          </cell>
          <cell r="R9" t="str">
            <v>x</v>
          </cell>
          <cell r="V9" t="str">
            <v>x</v>
          </cell>
          <cell r="Z9" t="str">
            <v>x</v>
          </cell>
        </row>
        <row r="10">
          <cell r="A10">
            <v>3</v>
          </cell>
          <cell r="B10">
            <v>37826</v>
          </cell>
          <cell r="R10" t="str">
            <v>x</v>
          </cell>
          <cell r="V10" t="str">
            <v>x</v>
          </cell>
          <cell r="Z10" t="str">
            <v>x</v>
          </cell>
        </row>
        <row r="11">
          <cell r="A11">
            <v>4</v>
          </cell>
          <cell r="B11">
            <v>37827</v>
          </cell>
          <cell r="R11" t="str">
            <v>x</v>
          </cell>
          <cell r="V11" t="str">
            <v>x</v>
          </cell>
          <cell r="Z11" t="str">
            <v>x</v>
          </cell>
        </row>
        <row r="12">
          <cell r="A12">
            <v>5</v>
          </cell>
          <cell r="B12">
            <v>37828</v>
          </cell>
          <cell r="R12" t="str">
            <v>x</v>
          </cell>
          <cell r="V12" t="str">
            <v>x</v>
          </cell>
          <cell r="Z12" t="str">
            <v>x</v>
          </cell>
        </row>
        <row r="13">
          <cell r="A13">
            <v>6</v>
          </cell>
          <cell r="B13">
            <v>37829</v>
          </cell>
          <cell r="R13" t="str">
            <v>x</v>
          </cell>
          <cell r="V13" t="str">
            <v>x</v>
          </cell>
          <cell r="Z13" t="str">
            <v>x</v>
          </cell>
        </row>
        <row r="14">
          <cell r="A14">
            <v>7</v>
          </cell>
          <cell r="B14">
            <v>37830</v>
          </cell>
          <cell r="R14" t="str">
            <v>x</v>
          </cell>
          <cell r="V14" t="str">
            <v>x</v>
          </cell>
          <cell r="Z14" t="str">
            <v>x</v>
          </cell>
        </row>
        <row r="15">
          <cell r="A15">
            <v>8</v>
          </cell>
          <cell r="B15">
            <v>37831</v>
          </cell>
          <cell r="R15" t="str">
            <v>x</v>
          </cell>
          <cell r="V15" t="str">
            <v>x</v>
          </cell>
          <cell r="Z15" t="str">
            <v>x</v>
          </cell>
        </row>
        <row r="16">
          <cell r="A16">
            <v>9</v>
          </cell>
          <cell r="B16">
            <v>37832</v>
          </cell>
          <cell r="R16" t="str">
            <v>x</v>
          </cell>
          <cell r="V16" t="str">
            <v>x</v>
          </cell>
          <cell r="Z16" t="str">
            <v>x</v>
          </cell>
        </row>
        <row r="17">
          <cell r="A17">
            <v>10</v>
          </cell>
          <cell r="B17">
            <v>37833</v>
          </cell>
          <cell r="R17" t="str">
            <v>x</v>
          </cell>
          <cell r="V17" t="str">
            <v>x</v>
          </cell>
          <cell r="Z17" t="str">
            <v>x</v>
          </cell>
        </row>
        <row r="18">
          <cell r="A18">
            <v>11</v>
          </cell>
          <cell r="B18">
            <v>37834</v>
          </cell>
          <cell r="R18" t="str">
            <v>x</v>
          </cell>
          <cell r="V18" t="str">
            <v>x</v>
          </cell>
          <cell r="Z18" t="str">
            <v>x</v>
          </cell>
        </row>
        <row r="19">
          <cell r="A19">
            <v>12</v>
          </cell>
          <cell r="B19">
            <v>37835</v>
          </cell>
          <cell r="R19" t="str">
            <v>x</v>
          </cell>
          <cell r="V19" t="str">
            <v>x</v>
          </cell>
          <cell r="Z19" t="str">
            <v>x</v>
          </cell>
        </row>
        <row r="20">
          <cell r="A20">
            <v>13</v>
          </cell>
          <cell r="B20">
            <v>37836</v>
          </cell>
          <cell r="R20" t="str">
            <v>x</v>
          </cell>
          <cell r="V20" t="str">
            <v>x</v>
          </cell>
          <cell r="Z20" t="str">
            <v>x</v>
          </cell>
        </row>
        <row r="21">
          <cell r="A21">
            <v>14</v>
          </cell>
          <cell r="B21">
            <v>37837</v>
          </cell>
          <cell r="R21" t="str">
            <v>x</v>
          </cell>
          <cell r="V21" t="str">
            <v>x</v>
          </cell>
          <cell r="Z21" t="str">
            <v>x</v>
          </cell>
        </row>
        <row r="22">
          <cell r="A22">
            <v>15</v>
          </cell>
          <cell r="B22">
            <v>37838</v>
          </cell>
          <cell r="R22" t="str">
            <v>x</v>
          </cell>
          <cell r="V22" t="str">
            <v>x</v>
          </cell>
          <cell r="Z22" t="str">
            <v>x</v>
          </cell>
        </row>
        <row r="23">
          <cell r="A23">
            <v>16</v>
          </cell>
          <cell r="B23">
            <v>37839</v>
          </cell>
          <cell r="R23" t="str">
            <v>x</v>
          </cell>
          <cell r="V23" t="str">
            <v>x</v>
          </cell>
          <cell r="Z23" t="str">
            <v>x</v>
          </cell>
        </row>
        <row r="24">
          <cell r="A24">
            <v>17</v>
          </cell>
          <cell r="B24">
            <v>37840</v>
          </cell>
          <cell r="R24" t="str">
            <v>x</v>
          </cell>
          <cell r="V24" t="str">
            <v>x</v>
          </cell>
          <cell r="Z24" t="str">
            <v>x</v>
          </cell>
        </row>
        <row r="25">
          <cell r="A25">
            <v>18</v>
          </cell>
          <cell r="B25">
            <v>37841</v>
          </cell>
          <cell r="R25" t="str">
            <v>x</v>
          </cell>
          <cell r="V25" t="str">
            <v>x</v>
          </cell>
          <cell r="Z25" t="str">
            <v>x</v>
          </cell>
        </row>
        <row r="26">
          <cell r="A26">
            <v>19</v>
          </cell>
          <cell r="B26">
            <v>37842</v>
          </cell>
          <cell r="R26" t="str">
            <v>x</v>
          </cell>
          <cell r="V26" t="str">
            <v>x</v>
          </cell>
          <cell r="Z26" t="str">
            <v>x</v>
          </cell>
        </row>
        <row r="27">
          <cell r="A27">
            <v>20</v>
          </cell>
          <cell r="B27">
            <v>37843</v>
          </cell>
          <cell r="R27" t="str">
            <v>x</v>
          </cell>
          <cell r="V27" t="str">
            <v>x</v>
          </cell>
          <cell r="Z27" t="str">
            <v>x</v>
          </cell>
        </row>
        <row r="28">
          <cell r="A28">
            <v>21</v>
          </cell>
          <cell r="B28">
            <v>37844</v>
          </cell>
          <cell r="R28" t="str">
            <v>x</v>
          </cell>
          <cell r="V28" t="str">
            <v>x</v>
          </cell>
          <cell r="Z28" t="str">
            <v>x</v>
          </cell>
        </row>
        <row r="29">
          <cell r="A29">
            <v>22</v>
          </cell>
          <cell r="B29">
            <v>37845</v>
          </cell>
          <cell r="R29" t="str">
            <v>x</v>
          </cell>
          <cell r="V29" t="str">
            <v>x</v>
          </cell>
          <cell r="Z29" t="str">
            <v>x</v>
          </cell>
        </row>
        <row r="30">
          <cell r="A30">
            <v>23</v>
          </cell>
          <cell r="B30">
            <v>37846</v>
          </cell>
          <cell r="R30" t="str">
            <v>x</v>
          </cell>
          <cell r="V30" t="str">
            <v>x</v>
          </cell>
          <cell r="Z30" t="str">
            <v>x</v>
          </cell>
        </row>
        <row r="31">
          <cell r="A31">
            <v>24</v>
          </cell>
          <cell r="B31">
            <v>37847</v>
          </cell>
          <cell r="R31" t="str">
            <v>x</v>
          </cell>
          <cell r="V31" t="str">
            <v>x</v>
          </cell>
          <cell r="Z31" t="str">
            <v>x</v>
          </cell>
        </row>
        <row r="32">
          <cell r="A32">
            <v>25</v>
          </cell>
          <cell r="B32">
            <v>37848</v>
          </cell>
          <cell r="R32" t="str">
            <v>x</v>
          </cell>
          <cell r="V32" t="str">
            <v>x</v>
          </cell>
          <cell r="Z32" t="str">
            <v>x</v>
          </cell>
        </row>
        <row r="33">
          <cell r="A33">
            <v>26</v>
          </cell>
          <cell r="B33">
            <v>37849</v>
          </cell>
          <cell r="R33" t="str">
            <v>x</v>
          </cell>
          <cell r="V33" t="str">
            <v>x</v>
          </cell>
          <cell r="Z33" t="str">
            <v>x</v>
          </cell>
        </row>
        <row r="34">
          <cell r="A34">
            <v>27</v>
          </cell>
          <cell r="B34">
            <v>37850</v>
          </cell>
          <cell r="R34" t="str">
            <v>x</v>
          </cell>
          <cell r="V34" t="str">
            <v>x</v>
          </cell>
          <cell r="Z34" t="str">
            <v>x</v>
          </cell>
        </row>
        <row r="35">
          <cell r="A35">
            <v>28</v>
          </cell>
          <cell r="B35">
            <v>37851</v>
          </cell>
          <cell r="R35" t="str">
            <v>x</v>
          </cell>
          <cell r="V35" t="str">
            <v>x</v>
          </cell>
          <cell r="Z35" t="str">
            <v>x</v>
          </cell>
        </row>
        <row r="36">
          <cell r="A36">
            <v>29</v>
          </cell>
          <cell r="B36">
            <v>37852</v>
          </cell>
          <cell r="C36" t="str">
            <v>Sondagem a percussão não executada no V28, por</v>
          </cell>
          <cell r="D36" t="str">
            <v>Não ter sido localizado em campo.</v>
          </cell>
          <cell r="E36" t="str">
            <v>Executado V28 em andamento o V9, no trecho da Alusa.</v>
          </cell>
          <cell r="R36" t="str">
            <v>x</v>
          </cell>
          <cell r="V36" t="str">
            <v>x</v>
          </cell>
          <cell r="Z36" t="str">
            <v>x</v>
          </cell>
        </row>
        <row r="37">
          <cell r="A37">
            <v>30</v>
          </cell>
          <cell r="B37">
            <v>37853</v>
          </cell>
          <cell r="R37" t="str">
            <v>x</v>
          </cell>
          <cell r="V37" t="str">
            <v>x</v>
          </cell>
          <cell r="Z37" t="str">
            <v>x</v>
          </cell>
        </row>
        <row r="38">
          <cell r="A38">
            <v>31</v>
          </cell>
          <cell r="B38">
            <v>37854</v>
          </cell>
          <cell r="R38" t="str">
            <v>x</v>
          </cell>
          <cell r="V38" t="str">
            <v>x</v>
          </cell>
          <cell r="Z38" t="str">
            <v>x</v>
          </cell>
        </row>
        <row r="39">
          <cell r="A39">
            <v>32</v>
          </cell>
          <cell r="B39">
            <v>37855</v>
          </cell>
          <cell r="C39" t="str">
            <v xml:space="preserve">Equipe de locação de marco fazendo levantamento de variante sob </v>
          </cell>
          <cell r="D39" t="str">
            <v>a LT Tucurui - Vila do Conde, conforme informação do Eng. Da ENTE.</v>
          </cell>
          <cell r="R39" t="str">
            <v>x</v>
          </cell>
          <cell r="V39" t="str">
            <v>x</v>
          </cell>
          <cell r="Z39" t="str">
            <v>x</v>
          </cell>
        </row>
        <row r="40">
          <cell r="A40">
            <v>33</v>
          </cell>
          <cell r="B40">
            <v>37856</v>
          </cell>
          <cell r="C40" t="str">
            <v xml:space="preserve">Equipe de locação de marco fazendo levantamento de variante </v>
          </cell>
          <cell r="D40" t="str">
            <v>sob a LT Tucurui - Vila do Conde, conforme informação do Eng. Da ENTE.</v>
          </cell>
          <cell r="R40" t="str">
            <v>x</v>
          </cell>
          <cell r="V40" t="str">
            <v>x</v>
          </cell>
          <cell r="Z40" t="str">
            <v>x</v>
          </cell>
        </row>
        <row r="41">
          <cell r="A41">
            <v>34</v>
          </cell>
          <cell r="B41">
            <v>37857</v>
          </cell>
          <cell r="R41" t="str">
            <v>x</v>
          </cell>
          <cell r="V41" t="str">
            <v>x</v>
          </cell>
          <cell r="Z41" t="str">
            <v>x</v>
          </cell>
        </row>
        <row r="42">
          <cell r="A42">
            <v>35</v>
          </cell>
          <cell r="B42">
            <v>37858</v>
          </cell>
          <cell r="C42" t="str">
            <v>Equipe de locação de marco executando levantamento topografico da</v>
          </cell>
          <cell r="D42" t="str">
            <v>LT 500kv sob a travessia da LT Tucurui - Vila do Conde conforme croqui de sugestão da Marte Eng.</v>
          </cell>
          <cell r="R42" t="str">
            <v>x</v>
          </cell>
          <cell r="V42" t="str">
            <v>x</v>
          </cell>
          <cell r="Z42" t="str">
            <v>x</v>
          </cell>
        </row>
        <row r="43">
          <cell r="A43">
            <v>36</v>
          </cell>
          <cell r="B43">
            <v>37859</v>
          </cell>
          <cell r="R43" t="str">
            <v>x</v>
          </cell>
          <cell r="V43" t="str">
            <v>x</v>
          </cell>
          <cell r="Z43" t="str">
            <v>x</v>
          </cell>
        </row>
        <row r="44">
          <cell r="A44">
            <v>37</v>
          </cell>
          <cell r="B44">
            <v>37860</v>
          </cell>
          <cell r="R44" t="str">
            <v>x</v>
          </cell>
          <cell r="V44" t="str">
            <v>x</v>
          </cell>
          <cell r="Z44" t="str">
            <v>x</v>
          </cell>
        </row>
        <row r="45">
          <cell r="A45">
            <v>38</v>
          </cell>
          <cell r="B45">
            <v>37861</v>
          </cell>
          <cell r="R45" t="str">
            <v>x</v>
          </cell>
          <cell r="V45" t="str">
            <v>x</v>
          </cell>
          <cell r="Z45" t="str">
            <v>x</v>
          </cell>
        </row>
        <row r="46">
          <cell r="A46">
            <v>39</v>
          </cell>
          <cell r="B46">
            <v>37862</v>
          </cell>
          <cell r="R46" t="str">
            <v>x</v>
          </cell>
          <cell r="V46" t="str">
            <v>x</v>
          </cell>
          <cell r="Z46" t="str">
            <v>x</v>
          </cell>
        </row>
        <row r="47">
          <cell r="A47">
            <v>40</v>
          </cell>
          <cell r="B47">
            <v>37863</v>
          </cell>
          <cell r="C47" t="str">
            <v xml:space="preserve">Foi autorizado pelo gerente da fazenda a sondagem SPT </v>
          </cell>
          <cell r="D47" t="str">
            <v xml:space="preserve">no vertice V15. A execução dos serviços esta programada para </v>
          </cell>
          <cell r="E47" t="str">
            <v>o dia 01/9/2003.</v>
          </cell>
          <cell r="R47" t="str">
            <v>x</v>
          </cell>
          <cell r="V47" t="str">
            <v>x</v>
          </cell>
          <cell r="Z47" t="str">
            <v>x</v>
          </cell>
        </row>
        <row r="48">
          <cell r="A48">
            <v>41</v>
          </cell>
          <cell r="B48">
            <v>37864</v>
          </cell>
          <cell r="R48" t="str">
            <v>x</v>
          </cell>
          <cell r="V48" t="str">
            <v>x</v>
          </cell>
          <cell r="Z48" t="str">
            <v>x</v>
          </cell>
        </row>
        <row r="49">
          <cell r="A49">
            <v>42</v>
          </cell>
          <cell r="B49">
            <v>37865</v>
          </cell>
          <cell r="R49" t="str">
            <v>x</v>
          </cell>
          <cell r="V49" t="str">
            <v>x</v>
          </cell>
          <cell r="Z49" t="str">
            <v>x</v>
          </cell>
        </row>
        <row r="50">
          <cell r="A50">
            <v>43</v>
          </cell>
          <cell r="B50">
            <v>37866</v>
          </cell>
          <cell r="R50" t="str">
            <v>x</v>
          </cell>
          <cell r="V50" t="str">
            <v>x</v>
          </cell>
          <cell r="Z50" t="str">
            <v>x</v>
          </cell>
        </row>
        <row r="51">
          <cell r="A51">
            <v>44</v>
          </cell>
          <cell r="B51">
            <v>37867</v>
          </cell>
          <cell r="R51" t="str">
            <v>x</v>
          </cell>
          <cell r="V51" t="str">
            <v>x</v>
          </cell>
          <cell r="Z51" t="str">
            <v>x</v>
          </cell>
        </row>
        <row r="52">
          <cell r="A52">
            <v>45</v>
          </cell>
          <cell r="B52">
            <v>37868</v>
          </cell>
          <cell r="R52" t="str">
            <v>x</v>
          </cell>
          <cell r="V52" t="str">
            <v>x</v>
          </cell>
          <cell r="Z52" t="str">
            <v>x</v>
          </cell>
        </row>
        <row r="53">
          <cell r="A53">
            <v>46</v>
          </cell>
          <cell r="B53">
            <v>37869</v>
          </cell>
          <cell r="R53" t="str">
            <v>x</v>
          </cell>
          <cell r="V53" t="str">
            <v>x</v>
          </cell>
          <cell r="Z53" t="str">
            <v>x</v>
          </cell>
        </row>
        <row r="54">
          <cell r="A54">
            <v>47</v>
          </cell>
          <cell r="B54">
            <v>37870</v>
          </cell>
          <cell r="R54" t="str">
            <v>x</v>
          </cell>
          <cell r="V54" t="str">
            <v>x</v>
          </cell>
          <cell r="Z54" t="str">
            <v>x</v>
          </cell>
        </row>
        <row r="55">
          <cell r="A55">
            <v>48</v>
          </cell>
          <cell r="B55">
            <v>37871</v>
          </cell>
          <cell r="R55" t="str">
            <v>x</v>
          </cell>
          <cell r="V55" t="str">
            <v>x</v>
          </cell>
          <cell r="Z55" t="str">
            <v>x</v>
          </cell>
        </row>
        <row r="56">
          <cell r="A56">
            <v>49</v>
          </cell>
          <cell r="B56">
            <v>37872</v>
          </cell>
          <cell r="R56" t="str">
            <v>x</v>
          </cell>
          <cell r="V56" t="str">
            <v>x</v>
          </cell>
          <cell r="Z56" t="str">
            <v>x</v>
          </cell>
        </row>
        <row r="57">
          <cell r="A57">
            <v>50</v>
          </cell>
          <cell r="B57">
            <v>37873</v>
          </cell>
          <cell r="R57" t="str">
            <v>x</v>
          </cell>
          <cell r="V57" t="str">
            <v>x</v>
          </cell>
          <cell r="Z57" t="str">
            <v>x</v>
          </cell>
        </row>
        <row r="58">
          <cell r="A58">
            <v>51</v>
          </cell>
          <cell r="B58">
            <v>37874</v>
          </cell>
          <cell r="R58" t="str">
            <v>x</v>
          </cell>
          <cell r="V58" t="str">
            <v>x</v>
          </cell>
          <cell r="Z58" t="str">
            <v>x</v>
          </cell>
        </row>
        <row r="59">
          <cell r="A59">
            <v>52</v>
          </cell>
          <cell r="B59">
            <v>37875</v>
          </cell>
          <cell r="R59" t="str">
            <v>x</v>
          </cell>
          <cell r="V59" t="str">
            <v>x</v>
          </cell>
          <cell r="Z59" t="str">
            <v>x</v>
          </cell>
        </row>
        <row r="60">
          <cell r="A60">
            <v>53</v>
          </cell>
          <cell r="B60">
            <v>37876</v>
          </cell>
          <cell r="R60" t="str">
            <v>x</v>
          </cell>
          <cell r="V60" t="str">
            <v>x</v>
          </cell>
          <cell r="Z60" t="str">
            <v>x</v>
          </cell>
        </row>
        <row r="61">
          <cell r="A61">
            <v>54</v>
          </cell>
          <cell r="B61">
            <v>37877</v>
          </cell>
          <cell r="R61" t="str">
            <v>x</v>
          </cell>
          <cell r="V61" t="str">
            <v>x</v>
          </cell>
          <cell r="Z61" t="str">
            <v>x</v>
          </cell>
        </row>
        <row r="62">
          <cell r="A62">
            <v>55</v>
          </cell>
          <cell r="B62">
            <v>37878</v>
          </cell>
          <cell r="R62" t="str">
            <v>x</v>
          </cell>
          <cell r="V62" t="str">
            <v>x</v>
          </cell>
          <cell r="Z62" t="str">
            <v>x</v>
          </cell>
        </row>
        <row r="63">
          <cell r="A63">
            <v>56</v>
          </cell>
          <cell r="B63">
            <v>37879</v>
          </cell>
          <cell r="R63" t="str">
            <v>x</v>
          </cell>
          <cell r="V63" t="str">
            <v>x</v>
          </cell>
          <cell r="Z63" t="str">
            <v>x</v>
          </cell>
        </row>
        <row r="64">
          <cell r="A64">
            <v>57</v>
          </cell>
          <cell r="B64">
            <v>37880</v>
          </cell>
          <cell r="R64" t="str">
            <v>x</v>
          </cell>
          <cell r="V64" t="str">
            <v>x</v>
          </cell>
          <cell r="Z64" t="str">
            <v>x</v>
          </cell>
        </row>
        <row r="65">
          <cell r="A65">
            <v>58</v>
          </cell>
          <cell r="B65">
            <v>37881</v>
          </cell>
          <cell r="R65" t="str">
            <v>x</v>
          </cell>
          <cell r="V65" t="str">
            <v>x</v>
          </cell>
          <cell r="Z65" t="str">
            <v>x</v>
          </cell>
        </row>
        <row r="66">
          <cell r="A66">
            <v>59</v>
          </cell>
          <cell r="B66">
            <v>37882</v>
          </cell>
          <cell r="R66" t="str">
            <v>x</v>
          </cell>
          <cell r="V66" t="str">
            <v>x</v>
          </cell>
          <cell r="Z66" t="str">
            <v>x</v>
          </cell>
        </row>
        <row r="67">
          <cell r="A67">
            <v>60</v>
          </cell>
          <cell r="B67">
            <v>37883</v>
          </cell>
          <cell r="R67" t="str">
            <v>x</v>
          </cell>
          <cell r="V67" t="str">
            <v>x</v>
          </cell>
          <cell r="Z67" t="str">
            <v>x</v>
          </cell>
        </row>
        <row r="68">
          <cell r="A68">
            <v>61</v>
          </cell>
          <cell r="B68">
            <v>37884</v>
          </cell>
          <cell r="R68" t="str">
            <v>x</v>
          </cell>
          <cell r="V68" t="str">
            <v>x</v>
          </cell>
          <cell r="Z68" t="str">
            <v>x</v>
          </cell>
        </row>
        <row r="69">
          <cell r="A69">
            <v>62</v>
          </cell>
          <cell r="B69">
            <v>37885</v>
          </cell>
          <cell r="R69" t="str">
            <v>x</v>
          </cell>
          <cell r="V69" t="str">
            <v>x</v>
          </cell>
          <cell r="Z69" t="str">
            <v>x</v>
          </cell>
        </row>
        <row r="70">
          <cell r="A70">
            <v>63</v>
          </cell>
          <cell r="B70">
            <v>37886</v>
          </cell>
          <cell r="R70" t="str">
            <v>x</v>
          </cell>
          <cell r="V70" t="str">
            <v>x</v>
          </cell>
          <cell r="Z70" t="str">
            <v>x</v>
          </cell>
        </row>
        <row r="71">
          <cell r="A71">
            <v>64</v>
          </cell>
          <cell r="B71">
            <v>37887</v>
          </cell>
          <cell r="R71" t="str">
            <v>x</v>
          </cell>
          <cell r="V71" t="str">
            <v>x</v>
          </cell>
          <cell r="Z71" t="str">
            <v>x</v>
          </cell>
        </row>
        <row r="72">
          <cell r="A72">
            <v>65</v>
          </cell>
          <cell r="B72">
            <v>37888</v>
          </cell>
          <cell r="R72" t="str">
            <v>x</v>
          </cell>
          <cell r="V72" t="str">
            <v>x</v>
          </cell>
          <cell r="Z72" t="str">
            <v>x</v>
          </cell>
        </row>
        <row r="73">
          <cell r="A73">
            <v>66</v>
          </cell>
          <cell r="B73">
            <v>37889</v>
          </cell>
          <cell r="R73" t="str">
            <v>x</v>
          </cell>
          <cell r="V73" t="str">
            <v>x</v>
          </cell>
          <cell r="Z73" t="str">
            <v>x</v>
          </cell>
        </row>
        <row r="74">
          <cell r="A74">
            <v>67</v>
          </cell>
          <cell r="B74">
            <v>37890</v>
          </cell>
          <cell r="R74" t="str">
            <v>x</v>
          </cell>
          <cell r="V74" t="str">
            <v>x</v>
          </cell>
          <cell r="Z74" t="str">
            <v>x</v>
          </cell>
        </row>
        <row r="75">
          <cell r="A75">
            <v>68</v>
          </cell>
          <cell r="B75">
            <v>37891</v>
          </cell>
          <cell r="R75" t="str">
            <v>x</v>
          </cell>
          <cell r="V75" t="str">
            <v>x</v>
          </cell>
          <cell r="Z75" t="str">
            <v>x</v>
          </cell>
        </row>
        <row r="76">
          <cell r="A76">
            <v>69</v>
          </cell>
          <cell r="B76">
            <v>37892</v>
          </cell>
          <cell r="R76" t="str">
            <v>x</v>
          </cell>
          <cell r="V76" t="str">
            <v>x</v>
          </cell>
          <cell r="Z76" t="str">
            <v>x</v>
          </cell>
        </row>
        <row r="77">
          <cell r="A77">
            <v>70</v>
          </cell>
          <cell r="B77">
            <v>37893</v>
          </cell>
          <cell r="R77" t="str">
            <v>x</v>
          </cell>
          <cell r="V77" t="str">
            <v>x</v>
          </cell>
          <cell r="Z77" t="str">
            <v>x</v>
          </cell>
        </row>
        <row r="78">
          <cell r="A78">
            <v>71</v>
          </cell>
          <cell r="B78">
            <v>37894</v>
          </cell>
          <cell r="R78" t="str">
            <v>x</v>
          </cell>
          <cell r="V78" t="str">
            <v>x</v>
          </cell>
          <cell r="Z78" t="str">
            <v>x</v>
          </cell>
        </row>
        <row r="79">
          <cell r="A79">
            <v>72</v>
          </cell>
          <cell r="B79">
            <v>37895</v>
          </cell>
          <cell r="R79" t="str">
            <v>x</v>
          </cell>
          <cell r="V79" t="str">
            <v>x</v>
          </cell>
          <cell r="Z79" t="str">
            <v>x</v>
          </cell>
        </row>
        <row r="80">
          <cell r="A80">
            <v>73</v>
          </cell>
          <cell r="B80">
            <v>37896</v>
          </cell>
          <cell r="R80" t="str">
            <v>x</v>
          </cell>
          <cell r="V80" t="str">
            <v>x</v>
          </cell>
          <cell r="Z80" t="str">
            <v>x</v>
          </cell>
        </row>
        <row r="81">
          <cell r="A81">
            <v>74</v>
          </cell>
          <cell r="B81">
            <v>37897</v>
          </cell>
          <cell r="R81" t="str">
            <v>x</v>
          </cell>
          <cell r="V81" t="str">
            <v>x</v>
          </cell>
          <cell r="Z81" t="str">
            <v>x</v>
          </cell>
        </row>
        <row r="82">
          <cell r="A82">
            <v>75</v>
          </cell>
          <cell r="B82">
            <v>37898</v>
          </cell>
          <cell r="R82" t="str">
            <v>x</v>
          </cell>
          <cell r="V82" t="str">
            <v>x</v>
          </cell>
          <cell r="Z82" t="str">
            <v>x</v>
          </cell>
        </row>
        <row r="83">
          <cell r="A83">
            <v>76</v>
          </cell>
          <cell r="B83">
            <v>37899</v>
          </cell>
          <cell r="R83" t="str">
            <v>x</v>
          </cell>
          <cell r="V83" t="str">
            <v>x</v>
          </cell>
          <cell r="Z83" t="str">
            <v>x</v>
          </cell>
        </row>
        <row r="84">
          <cell r="A84">
            <v>77</v>
          </cell>
          <cell r="B84">
            <v>37900</v>
          </cell>
          <cell r="R84" t="str">
            <v>x</v>
          </cell>
          <cell r="V84" t="str">
            <v>x</v>
          </cell>
          <cell r="AA84" t="str">
            <v>x</v>
          </cell>
        </row>
        <row r="85">
          <cell r="A85">
            <v>78</v>
          </cell>
          <cell r="B85">
            <v>37901</v>
          </cell>
          <cell r="R85" t="str">
            <v>x</v>
          </cell>
          <cell r="X85" t="str">
            <v>x</v>
          </cell>
          <cell r="Z85" t="str">
            <v>x</v>
          </cell>
        </row>
        <row r="86">
          <cell r="A86">
            <v>79</v>
          </cell>
          <cell r="B86">
            <v>37902</v>
          </cell>
          <cell r="R86" t="str">
            <v>x</v>
          </cell>
          <cell r="V86" t="str">
            <v>x</v>
          </cell>
          <cell r="AA86" t="str">
            <v>x</v>
          </cell>
        </row>
        <row r="87">
          <cell r="A87">
            <v>80</v>
          </cell>
          <cell r="B87">
            <v>37903</v>
          </cell>
          <cell r="R87" t="str">
            <v>x</v>
          </cell>
          <cell r="V87" t="str">
            <v>x</v>
          </cell>
          <cell r="Z87" t="str">
            <v>x</v>
          </cell>
        </row>
        <row r="88">
          <cell r="A88">
            <v>81</v>
          </cell>
          <cell r="B88">
            <v>37904</v>
          </cell>
          <cell r="R88" t="str">
            <v>x</v>
          </cell>
          <cell r="V88" t="str">
            <v>x</v>
          </cell>
          <cell r="Z88" t="str">
            <v>x</v>
          </cell>
        </row>
        <row r="89">
          <cell r="A89">
            <v>82</v>
          </cell>
          <cell r="B89">
            <v>37905</v>
          </cell>
          <cell r="R89" t="str">
            <v>x</v>
          </cell>
          <cell r="V89" t="str">
            <v>x</v>
          </cell>
          <cell r="Z89" t="str">
            <v>x</v>
          </cell>
        </row>
        <row r="90">
          <cell r="A90">
            <v>83</v>
          </cell>
          <cell r="B90">
            <v>37906</v>
          </cell>
          <cell r="R90" t="str">
            <v>x</v>
          </cell>
          <cell r="V90" t="str">
            <v>x</v>
          </cell>
          <cell r="Z90" t="str">
            <v>x</v>
          </cell>
        </row>
        <row r="91">
          <cell r="A91">
            <v>84</v>
          </cell>
          <cell r="B91">
            <v>37907</v>
          </cell>
          <cell r="R91" t="str">
            <v>x</v>
          </cell>
          <cell r="V91" t="str">
            <v>x</v>
          </cell>
          <cell r="Z91" t="str">
            <v>x</v>
          </cell>
        </row>
        <row r="92">
          <cell r="A92">
            <v>85</v>
          </cell>
          <cell r="B92">
            <v>37908</v>
          </cell>
          <cell r="R92" t="str">
            <v>x</v>
          </cell>
          <cell r="V92" t="str">
            <v>x</v>
          </cell>
          <cell r="Z92" t="str">
            <v>x</v>
          </cell>
        </row>
        <row r="93">
          <cell r="A93">
            <v>86</v>
          </cell>
          <cell r="B93">
            <v>37909</v>
          </cell>
          <cell r="R93" t="str">
            <v>x</v>
          </cell>
          <cell r="V93" t="str">
            <v>x</v>
          </cell>
          <cell r="Z93" t="str">
            <v>x</v>
          </cell>
        </row>
        <row r="94">
          <cell r="A94">
            <v>87</v>
          </cell>
          <cell r="B94">
            <v>37910</v>
          </cell>
          <cell r="R94" t="str">
            <v>x</v>
          </cell>
          <cell r="V94" t="str">
            <v>x</v>
          </cell>
          <cell r="Z94" t="str">
            <v>x</v>
          </cell>
        </row>
        <row r="95">
          <cell r="A95">
            <v>88</v>
          </cell>
          <cell r="B95">
            <v>37911</v>
          </cell>
          <cell r="R95" t="str">
            <v>x</v>
          </cell>
          <cell r="V95" t="str">
            <v>x</v>
          </cell>
          <cell r="Z95" t="str">
            <v>x</v>
          </cell>
        </row>
        <row r="96">
          <cell r="A96">
            <v>89</v>
          </cell>
          <cell r="B96">
            <v>37912</v>
          </cell>
          <cell r="R96" t="str">
            <v>x</v>
          </cell>
          <cell r="V96" t="str">
            <v>x</v>
          </cell>
          <cell r="Z96" t="str">
            <v>x</v>
          </cell>
        </row>
        <row r="97">
          <cell r="A97">
            <v>90</v>
          </cell>
          <cell r="B97">
            <v>37913</v>
          </cell>
          <cell r="R97" t="str">
            <v>x</v>
          </cell>
          <cell r="V97" t="str">
            <v>x</v>
          </cell>
          <cell r="Z97" t="str">
            <v>x</v>
          </cell>
        </row>
        <row r="98">
          <cell r="A98">
            <v>91</v>
          </cell>
          <cell r="B98">
            <v>37914</v>
          </cell>
          <cell r="R98" t="str">
            <v>x</v>
          </cell>
          <cell r="V98" t="str">
            <v>x</v>
          </cell>
          <cell r="Z98" t="str">
            <v>x</v>
          </cell>
        </row>
        <row r="99">
          <cell r="A99">
            <v>92</v>
          </cell>
          <cell r="B99">
            <v>37915</v>
          </cell>
          <cell r="R99" t="str">
            <v>x</v>
          </cell>
          <cell r="V99" t="str">
            <v>x</v>
          </cell>
          <cell r="Z99" t="str">
            <v>x</v>
          </cell>
        </row>
        <row r="100">
          <cell r="A100">
            <v>93</v>
          </cell>
          <cell r="B100">
            <v>37916</v>
          </cell>
          <cell r="R100" t="str">
            <v>x</v>
          </cell>
          <cell r="V100" t="str">
            <v>x</v>
          </cell>
          <cell r="Z100" t="str">
            <v>x</v>
          </cell>
        </row>
        <row r="101">
          <cell r="A101">
            <v>94</v>
          </cell>
          <cell r="B101">
            <v>37917</v>
          </cell>
          <cell r="R101" t="str">
            <v>x</v>
          </cell>
          <cell r="X101" t="str">
            <v>x</v>
          </cell>
          <cell r="Z101" t="str">
            <v>x</v>
          </cell>
        </row>
        <row r="102">
          <cell r="A102">
            <v>95</v>
          </cell>
          <cell r="B102">
            <v>37918</v>
          </cell>
          <cell r="R102" t="str">
            <v>x</v>
          </cell>
          <cell r="V102" t="str">
            <v>x</v>
          </cell>
          <cell r="Z102" t="str">
            <v>x</v>
          </cell>
        </row>
        <row r="103">
          <cell r="A103">
            <v>96</v>
          </cell>
          <cell r="B103">
            <v>37919</v>
          </cell>
          <cell r="R103" t="str">
            <v>x</v>
          </cell>
          <cell r="V103" t="str">
            <v>x</v>
          </cell>
          <cell r="Z103" t="str">
            <v>x</v>
          </cell>
        </row>
        <row r="104">
          <cell r="A104">
            <v>97</v>
          </cell>
          <cell r="B104">
            <v>37920</v>
          </cell>
          <cell r="R104" t="str">
            <v>x</v>
          </cell>
          <cell r="V104" t="str">
            <v>x</v>
          </cell>
          <cell r="Z104" t="str">
            <v>x</v>
          </cell>
        </row>
        <row r="105">
          <cell r="A105">
            <v>98</v>
          </cell>
          <cell r="B105">
            <v>37921</v>
          </cell>
          <cell r="R105" t="str">
            <v>x</v>
          </cell>
          <cell r="V105" t="str">
            <v>x</v>
          </cell>
          <cell r="AA105" t="str">
            <v>x</v>
          </cell>
        </row>
        <row r="106">
          <cell r="A106">
            <v>99</v>
          </cell>
          <cell r="B106">
            <v>37922</v>
          </cell>
          <cell r="R106" t="str">
            <v>x</v>
          </cell>
          <cell r="V106" t="str">
            <v>x</v>
          </cell>
          <cell r="AA106" t="str">
            <v>x</v>
          </cell>
        </row>
        <row r="107">
          <cell r="A107">
            <v>100</v>
          </cell>
          <cell r="B107">
            <v>37923</v>
          </cell>
          <cell r="R107" t="str">
            <v>x</v>
          </cell>
          <cell r="V107" t="str">
            <v>x</v>
          </cell>
          <cell r="Z107" t="str">
            <v>x</v>
          </cell>
        </row>
        <row r="108">
          <cell r="A108">
            <v>101</v>
          </cell>
          <cell r="B108">
            <v>37924</v>
          </cell>
          <cell r="R108" t="str">
            <v>x</v>
          </cell>
          <cell r="V108" t="str">
            <v>x</v>
          </cell>
          <cell r="AA108" t="str">
            <v>x</v>
          </cell>
        </row>
        <row r="109">
          <cell r="A109">
            <v>102</v>
          </cell>
          <cell r="B109">
            <v>37925</v>
          </cell>
          <cell r="R109" t="str">
            <v>x</v>
          </cell>
          <cell r="V109" t="str">
            <v>x</v>
          </cell>
          <cell r="Z109" t="str">
            <v>x</v>
          </cell>
        </row>
        <row r="110">
          <cell r="A110">
            <v>103</v>
          </cell>
          <cell r="B110">
            <v>37926</v>
          </cell>
          <cell r="R110" t="str">
            <v>x</v>
          </cell>
          <cell r="V110" t="str">
            <v>x</v>
          </cell>
          <cell r="Z110" t="str">
            <v>x</v>
          </cell>
        </row>
        <row r="111">
          <cell r="A111">
            <v>104</v>
          </cell>
          <cell r="B111">
            <v>37927</v>
          </cell>
          <cell r="R111" t="str">
            <v>x</v>
          </cell>
          <cell r="V111" t="str">
            <v>x</v>
          </cell>
          <cell r="AA111" t="str">
            <v>x</v>
          </cell>
        </row>
        <row r="112">
          <cell r="A112">
            <v>105</v>
          </cell>
          <cell r="B112">
            <v>37928</v>
          </cell>
          <cell r="R112" t="str">
            <v>x</v>
          </cell>
          <cell r="V112" t="str">
            <v>x</v>
          </cell>
          <cell r="AA112" t="str">
            <v>x</v>
          </cell>
        </row>
        <row r="113">
          <cell r="A113">
            <v>106</v>
          </cell>
          <cell r="B113">
            <v>37929</v>
          </cell>
          <cell r="S113" t="str">
            <v>x</v>
          </cell>
          <cell r="V113" t="str">
            <v>x</v>
          </cell>
          <cell r="Z113" t="str">
            <v>x</v>
          </cell>
        </row>
        <row r="114">
          <cell r="A114">
            <v>107</v>
          </cell>
          <cell r="B114">
            <v>37930</v>
          </cell>
          <cell r="S114" t="str">
            <v>x</v>
          </cell>
          <cell r="V114" t="str">
            <v>x</v>
          </cell>
          <cell r="AA114" t="str">
            <v>x</v>
          </cell>
        </row>
        <row r="115">
          <cell r="A115">
            <v>108</v>
          </cell>
          <cell r="B115">
            <v>37931</v>
          </cell>
          <cell r="R115" t="str">
            <v>x</v>
          </cell>
          <cell r="V115" t="str">
            <v>x</v>
          </cell>
          <cell r="Z115" t="str">
            <v>x</v>
          </cell>
        </row>
        <row r="116">
          <cell r="A116">
            <v>109</v>
          </cell>
          <cell r="B116">
            <v>37932</v>
          </cell>
          <cell r="R116" t="str">
            <v>x</v>
          </cell>
          <cell r="V116" t="str">
            <v>x</v>
          </cell>
          <cell r="Z116" t="str">
            <v>x</v>
          </cell>
        </row>
        <row r="117">
          <cell r="A117">
            <v>110</v>
          </cell>
          <cell r="B117">
            <v>37933</v>
          </cell>
          <cell r="R117" t="str">
            <v>x</v>
          </cell>
          <cell r="V117" t="str">
            <v>x</v>
          </cell>
          <cell r="Z117" t="str">
            <v>x</v>
          </cell>
        </row>
        <row r="118">
          <cell r="A118">
            <v>111</v>
          </cell>
          <cell r="B118">
            <v>37934</v>
          </cell>
          <cell r="R118" t="str">
            <v>x</v>
          </cell>
          <cell r="V118" t="str">
            <v>x</v>
          </cell>
          <cell r="Z118" t="str">
            <v>x</v>
          </cell>
        </row>
        <row r="119">
          <cell r="A119">
            <v>112</v>
          </cell>
          <cell r="B119">
            <v>37935</v>
          </cell>
          <cell r="R119" t="str">
            <v>x</v>
          </cell>
          <cell r="V119" t="str">
            <v>x</v>
          </cell>
          <cell r="Z119" t="str">
            <v>x</v>
          </cell>
        </row>
        <row r="120">
          <cell r="A120">
            <v>113</v>
          </cell>
          <cell r="B120">
            <v>37936</v>
          </cell>
          <cell r="R120" t="str">
            <v>x</v>
          </cell>
          <cell r="V120" t="str">
            <v>x</v>
          </cell>
          <cell r="Z120" t="str">
            <v>x</v>
          </cell>
        </row>
        <row r="121">
          <cell r="A121">
            <v>114</v>
          </cell>
          <cell r="B121">
            <v>37937</v>
          </cell>
          <cell r="R121" t="str">
            <v>x</v>
          </cell>
          <cell r="V121" t="str">
            <v>x</v>
          </cell>
          <cell r="Z121" t="str">
            <v>x</v>
          </cell>
        </row>
        <row r="122">
          <cell r="A122">
            <v>115</v>
          </cell>
          <cell r="B122">
            <v>37938</v>
          </cell>
          <cell r="R122" t="str">
            <v>x</v>
          </cell>
          <cell r="V122" t="str">
            <v>x</v>
          </cell>
          <cell r="Z122" t="str">
            <v>x</v>
          </cell>
        </row>
        <row r="123">
          <cell r="A123">
            <v>116</v>
          </cell>
          <cell r="B123">
            <v>37939</v>
          </cell>
          <cell r="R123" t="str">
            <v>x</v>
          </cell>
          <cell r="V123" t="str">
            <v>x</v>
          </cell>
          <cell r="Z123" t="str">
            <v>x</v>
          </cell>
        </row>
        <row r="124">
          <cell r="A124">
            <v>117</v>
          </cell>
          <cell r="B124">
            <v>37940</v>
          </cell>
          <cell r="R124" t="str">
            <v>x</v>
          </cell>
          <cell r="V124" t="str">
            <v>x</v>
          </cell>
          <cell r="Z124" t="str">
            <v>x</v>
          </cell>
        </row>
        <row r="125">
          <cell r="A125">
            <v>118</v>
          </cell>
          <cell r="B125">
            <v>37941</v>
          </cell>
          <cell r="R125" t="str">
            <v>x</v>
          </cell>
          <cell r="V125" t="str">
            <v>x</v>
          </cell>
          <cell r="Z125" t="str">
            <v>x</v>
          </cell>
        </row>
        <row r="126">
          <cell r="A126">
            <v>119</v>
          </cell>
          <cell r="B126">
            <v>37942</v>
          </cell>
          <cell r="T126" t="str">
            <v>x</v>
          </cell>
          <cell r="X126" t="str">
            <v>x</v>
          </cell>
          <cell r="Z126" t="str">
            <v>x</v>
          </cell>
        </row>
        <row r="127">
          <cell r="A127">
            <v>120</v>
          </cell>
          <cell r="B127">
            <v>37943</v>
          </cell>
          <cell r="R127" t="str">
            <v>x</v>
          </cell>
          <cell r="V127" t="str">
            <v>x</v>
          </cell>
          <cell r="Z127" t="str">
            <v>x</v>
          </cell>
        </row>
        <row r="128">
          <cell r="A128">
            <v>121</v>
          </cell>
          <cell r="B128">
            <v>37944</v>
          </cell>
          <cell r="R128" t="str">
            <v>x</v>
          </cell>
          <cell r="V128" t="str">
            <v>x</v>
          </cell>
          <cell r="Z128" t="str">
            <v>x</v>
          </cell>
        </row>
        <row r="129">
          <cell r="A129">
            <v>122</v>
          </cell>
          <cell r="B129">
            <v>37945</v>
          </cell>
          <cell r="R129" t="str">
            <v>x</v>
          </cell>
          <cell r="V129" t="str">
            <v>x</v>
          </cell>
          <cell r="Z129" t="str">
            <v>x</v>
          </cell>
        </row>
        <row r="130">
          <cell r="A130">
            <v>123</v>
          </cell>
          <cell r="B130">
            <v>37946</v>
          </cell>
          <cell r="R130" t="str">
            <v>x</v>
          </cell>
          <cell r="V130" t="str">
            <v>x</v>
          </cell>
          <cell r="Z130" t="str">
            <v>x</v>
          </cell>
        </row>
        <row r="131">
          <cell r="A131">
            <v>124</v>
          </cell>
          <cell r="B131">
            <v>37947</v>
          </cell>
          <cell r="R131" t="str">
            <v>x</v>
          </cell>
          <cell r="V131" t="str">
            <v>x</v>
          </cell>
          <cell r="Z131" t="str">
            <v>x</v>
          </cell>
        </row>
        <row r="132">
          <cell r="A132">
            <v>125</v>
          </cell>
          <cell r="B132">
            <v>37948</v>
          </cell>
          <cell r="R132" t="str">
            <v>x</v>
          </cell>
          <cell r="V132" t="str">
            <v>x</v>
          </cell>
          <cell r="Z132" t="str">
            <v>x</v>
          </cell>
        </row>
        <row r="133">
          <cell r="A133">
            <v>126</v>
          </cell>
          <cell r="B133">
            <v>37949</v>
          </cell>
          <cell r="R133" t="str">
            <v>x</v>
          </cell>
          <cell r="V133" t="str">
            <v>x</v>
          </cell>
          <cell r="Z133" t="str">
            <v>x</v>
          </cell>
        </row>
        <row r="134">
          <cell r="A134">
            <v>127</v>
          </cell>
          <cell r="B134">
            <v>37950</v>
          </cell>
          <cell r="R134" t="str">
            <v>x</v>
          </cell>
          <cell r="V134" t="str">
            <v>x</v>
          </cell>
          <cell r="Z134" t="str">
            <v>x</v>
          </cell>
        </row>
        <row r="135">
          <cell r="A135">
            <v>128</v>
          </cell>
          <cell r="B135">
            <v>37951</v>
          </cell>
          <cell r="R135" t="str">
            <v>x</v>
          </cell>
          <cell r="V135" t="str">
            <v>x</v>
          </cell>
          <cell r="Z135" t="str">
            <v>x</v>
          </cell>
        </row>
        <row r="136">
          <cell r="A136">
            <v>129</v>
          </cell>
          <cell r="B136">
            <v>37952</v>
          </cell>
          <cell r="R136" t="str">
            <v>x</v>
          </cell>
          <cell r="V136" t="str">
            <v>x</v>
          </cell>
          <cell r="Z136" t="str">
            <v>x</v>
          </cell>
        </row>
        <row r="137">
          <cell r="A137">
            <v>130</v>
          </cell>
          <cell r="B137">
            <v>37953</v>
          </cell>
          <cell r="R137" t="str">
            <v>x</v>
          </cell>
          <cell r="V137" t="str">
            <v>x</v>
          </cell>
          <cell r="Z137" t="str">
            <v>x</v>
          </cell>
        </row>
        <row r="138">
          <cell r="A138">
            <v>131</v>
          </cell>
          <cell r="B138">
            <v>37954</v>
          </cell>
          <cell r="R138" t="str">
            <v>x</v>
          </cell>
          <cell r="V138" t="str">
            <v>x</v>
          </cell>
          <cell r="Z138" t="str">
            <v>x</v>
          </cell>
        </row>
        <row r="139">
          <cell r="A139">
            <v>132</v>
          </cell>
          <cell r="B139">
            <v>37955</v>
          </cell>
          <cell r="R139" t="str">
            <v>x</v>
          </cell>
          <cell r="V139" t="str">
            <v>x</v>
          </cell>
          <cell r="Z139" t="str">
            <v>x</v>
          </cell>
        </row>
        <row r="140">
          <cell r="A140">
            <v>133</v>
          </cell>
          <cell r="B140">
            <v>37956</v>
          </cell>
          <cell r="R140" t="str">
            <v>x</v>
          </cell>
          <cell r="V140" t="str">
            <v>x</v>
          </cell>
          <cell r="Z140" t="str">
            <v>x</v>
          </cell>
        </row>
        <row r="141">
          <cell r="A141">
            <v>134</v>
          </cell>
          <cell r="B141">
            <v>37957</v>
          </cell>
          <cell r="R141" t="str">
            <v>x</v>
          </cell>
          <cell r="V141" t="str">
            <v>x</v>
          </cell>
          <cell r="Z141" t="str">
            <v>x</v>
          </cell>
        </row>
        <row r="142">
          <cell r="A142">
            <v>135</v>
          </cell>
          <cell r="B142">
            <v>37958</v>
          </cell>
          <cell r="R142" t="str">
            <v>x</v>
          </cell>
          <cell r="V142" t="str">
            <v>x</v>
          </cell>
          <cell r="Z142" t="str">
            <v>x</v>
          </cell>
        </row>
        <row r="143">
          <cell r="A143">
            <v>136</v>
          </cell>
          <cell r="B143">
            <v>37959</v>
          </cell>
          <cell r="R143" t="str">
            <v>x</v>
          </cell>
          <cell r="V143" t="str">
            <v>x</v>
          </cell>
          <cell r="Z143" t="str">
            <v>x</v>
          </cell>
        </row>
        <row r="144">
          <cell r="A144">
            <v>137</v>
          </cell>
          <cell r="B144">
            <v>37960</v>
          </cell>
          <cell r="R144" t="str">
            <v>x</v>
          </cell>
          <cell r="V144" t="str">
            <v>x</v>
          </cell>
          <cell r="Z144" t="str">
            <v>x</v>
          </cell>
        </row>
        <row r="145">
          <cell r="A145">
            <v>138</v>
          </cell>
          <cell r="B145">
            <v>37961</v>
          </cell>
          <cell r="R145" t="str">
            <v>x</v>
          </cell>
          <cell r="V145" t="str">
            <v>x</v>
          </cell>
          <cell r="Z145" t="str">
            <v>x</v>
          </cell>
        </row>
        <row r="146">
          <cell r="A146">
            <v>139</v>
          </cell>
          <cell r="B146">
            <v>37962</v>
          </cell>
          <cell r="R146" t="str">
            <v>x</v>
          </cell>
          <cell r="V146" t="str">
            <v>x</v>
          </cell>
          <cell r="Z146" t="str">
            <v>x</v>
          </cell>
        </row>
        <row r="147">
          <cell r="A147">
            <v>140</v>
          </cell>
          <cell r="B147">
            <v>37963</v>
          </cell>
          <cell r="R147" t="str">
            <v>x</v>
          </cell>
          <cell r="V147" t="str">
            <v>x</v>
          </cell>
          <cell r="Z147" t="str">
            <v>x</v>
          </cell>
        </row>
        <row r="148">
          <cell r="A148">
            <v>141</v>
          </cell>
          <cell r="B148">
            <v>37964</v>
          </cell>
          <cell r="C148" t="str">
            <v>Equipe de topografia relocando torres e refazendo seções</v>
          </cell>
          <cell r="D148" t="str">
            <v>nas torres relocadas, devido aos deslocamentos das mesmas.</v>
          </cell>
          <cell r="R148" t="str">
            <v>x</v>
          </cell>
          <cell r="V148" t="str">
            <v>x</v>
          </cell>
          <cell r="Z148" t="str">
            <v>x</v>
          </cell>
        </row>
        <row r="149">
          <cell r="A149">
            <v>142</v>
          </cell>
          <cell r="B149">
            <v>37965</v>
          </cell>
          <cell r="C149" t="str">
            <v>Equipe de topografia relocando torres e refazendo seções</v>
          </cell>
          <cell r="D149" t="str">
            <v>nas torres relocadas, devido aos deslocamentos das mesmas.</v>
          </cell>
          <cell r="R149" t="str">
            <v>x</v>
          </cell>
          <cell r="V149" t="str">
            <v>x</v>
          </cell>
          <cell r="Z149" t="str">
            <v>x</v>
          </cell>
        </row>
        <row r="150">
          <cell r="A150">
            <v>143</v>
          </cell>
          <cell r="B150">
            <v>37966</v>
          </cell>
          <cell r="C150" t="str">
            <v>Equipe de topografia relocando torres e refazendo seções</v>
          </cell>
          <cell r="D150" t="str">
            <v>nas torres relocadas, devido aos deslocamentos das mesmas.</v>
          </cell>
          <cell r="R150" t="str">
            <v>x</v>
          </cell>
          <cell r="X150" t="str">
            <v>x</v>
          </cell>
          <cell r="AB150" t="str">
            <v>x</v>
          </cell>
        </row>
        <row r="151">
          <cell r="A151">
            <v>144</v>
          </cell>
          <cell r="B151">
            <v>37967</v>
          </cell>
          <cell r="C151" t="str">
            <v>Equipe de topografia relocando torres e refazendo seções</v>
          </cell>
          <cell r="D151" t="str">
            <v>nas torres relocadas, devido aos deslocamentos das mesmas.</v>
          </cell>
          <cell r="R151" t="str">
            <v>x</v>
          </cell>
          <cell r="X151" t="str">
            <v>x</v>
          </cell>
          <cell r="AB151" t="str">
            <v>x</v>
          </cell>
        </row>
        <row r="152">
          <cell r="A152">
            <v>145</v>
          </cell>
          <cell r="B152">
            <v>37968</v>
          </cell>
          <cell r="C152" t="str">
            <v>Equipe de topografia relocando torres e refazendo seções</v>
          </cell>
          <cell r="D152" t="str">
            <v>nas torres relocadas, devido aos deslocamentos das mesmas.</v>
          </cell>
          <cell r="R152" t="str">
            <v>x</v>
          </cell>
          <cell r="X152" t="str">
            <v>x</v>
          </cell>
          <cell r="AB152" t="str">
            <v>x</v>
          </cell>
        </row>
        <row r="153">
          <cell r="A153">
            <v>146</v>
          </cell>
          <cell r="B153">
            <v>37969</v>
          </cell>
          <cell r="R153" t="str">
            <v>x</v>
          </cell>
          <cell r="X153" t="str">
            <v>x</v>
          </cell>
          <cell r="AB153" t="str">
            <v>x</v>
          </cell>
        </row>
        <row r="154">
          <cell r="A154">
            <v>147</v>
          </cell>
          <cell r="B154">
            <v>37970</v>
          </cell>
          <cell r="R154" t="str">
            <v>x</v>
          </cell>
          <cell r="X154" t="str">
            <v>x</v>
          </cell>
          <cell r="AB154" t="str">
            <v>x</v>
          </cell>
        </row>
        <row r="155">
          <cell r="A155">
            <v>148</v>
          </cell>
          <cell r="B155">
            <v>37971</v>
          </cell>
          <cell r="C155" t="str">
            <v>Chegada na obra equipe para fazer sondagem rotativa nas</v>
          </cell>
          <cell r="D155" t="str">
            <v>torres da travessia. Mobilização de equipamento</v>
          </cell>
          <cell r="R155" t="str">
            <v>x</v>
          </cell>
          <cell r="X155" t="str">
            <v>x</v>
          </cell>
          <cell r="AB155" t="str">
            <v>x</v>
          </cell>
        </row>
        <row r="156">
          <cell r="A156">
            <v>149</v>
          </cell>
          <cell r="B156">
            <v>37972</v>
          </cell>
          <cell r="R156" t="str">
            <v>x</v>
          </cell>
          <cell r="V156" t="str">
            <v>x</v>
          </cell>
          <cell r="Z156" t="str">
            <v>x</v>
          </cell>
        </row>
        <row r="157">
          <cell r="A157">
            <v>150</v>
          </cell>
          <cell r="B157">
            <v>37973</v>
          </cell>
          <cell r="R157" t="str">
            <v>x</v>
          </cell>
          <cell r="V157" t="str">
            <v>x</v>
          </cell>
          <cell r="AA157" t="str">
            <v>x</v>
          </cell>
        </row>
        <row r="158">
          <cell r="A158">
            <v>151</v>
          </cell>
          <cell r="B158">
            <v>37974</v>
          </cell>
          <cell r="R158" t="str">
            <v>x</v>
          </cell>
          <cell r="V158" t="str">
            <v>x</v>
          </cell>
          <cell r="Z158" t="str">
            <v>x</v>
          </cell>
        </row>
        <row r="159">
          <cell r="A159">
            <v>152</v>
          </cell>
          <cell r="B159">
            <v>37975</v>
          </cell>
          <cell r="R159" t="str">
            <v>x</v>
          </cell>
          <cell r="X159" t="str">
            <v>x</v>
          </cell>
          <cell r="Z159" t="str">
            <v>x</v>
          </cell>
        </row>
        <row r="160">
          <cell r="A160">
            <v>153</v>
          </cell>
          <cell r="B160">
            <v>37976</v>
          </cell>
          <cell r="R160" t="str">
            <v>x</v>
          </cell>
          <cell r="V160" t="str">
            <v>x</v>
          </cell>
          <cell r="Z160" t="str">
            <v>x</v>
          </cell>
        </row>
        <row r="161">
          <cell r="A161">
            <v>154</v>
          </cell>
          <cell r="B161">
            <v>37977</v>
          </cell>
          <cell r="T161" t="str">
            <v>x</v>
          </cell>
          <cell r="V161" t="str">
            <v>x</v>
          </cell>
          <cell r="Z161" t="str">
            <v>x</v>
          </cell>
        </row>
        <row r="162">
          <cell r="A162">
            <v>155</v>
          </cell>
          <cell r="B162">
            <v>37978</v>
          </cell>
          <cell r="R162" t="str">
            <v>x</v>
          </cell>
          <cell r="V162" t="str">
            <v>x</v>
          </cell>
          <cell r="Z162" t="str">
            <v>x</v>
          </cell>
        </row>
        <row r="163">
          <cell r="A163">
            <v>156</v>
          </cell>
          <cell r="B163">
            <v>37979</v>
          </cell>
          <cell r="R163" t="str">
            <v>x</v>
          </cell>
          <cell r="V163" t="str">
            <v>x</v>
          </cell>
          <cell r="AB163" t="str">
            <v>x</v>
          </cell>
        </row>
        <row r="164">
          <cell r="A164">
            <v>157</v>
          </cell>
          <cell r="B164">
            <v>37980</v>
          </cell>
          <cell r="R164" t="str">
            <v>x</v>
          </cell>
          <cell r="V164" t="str">
            <v>x</v>
          </cell>
          <cell r="Z164" t="str">
            <v>x</v>
          </cell>
        </row>
        <row r="165">
          <cell r="A165">
            <v>158</v>
          </cell>
          <cell r="B165">
            <v>37981</v>
          </cell>
          <cell r="R165" t="str">
            <v>x</v>
          </cell>
          <cell r="X165" t="str">
            <v>x</v>
          </cell>
          <cell r="Z165" t="str">
            <v>x</v>
          </cell>
        </row>
        <row r="166">
          <cell r="A166">
            <v>159</v>
          </cell>
          <cell r="B166">
            <v>37982</v>
          </cell>
          <cell r="R166" t="str">
            <v>x</v>
          </cell>
          <cell r="V166" t="str">
            <v>x</v>
          </cell>
          <cell r="Z166" t="str">
            <v>x</v>
          </cell>
        </row>
        <row r="167">
          <cell r="A167">
            <v>160</v>
          </cell>
          <cell r="B167">
            <v>37983</v>
          </cell>
          <cell r="R167" t="str">
            <v>x</v>
          </cell>
          <cell r="V167" t="str">
            <v>x</v>
          </cell>
          <cell r="Z167" t="str">
            <v>x</v>
          </cell>
        </row>
        <row r="168">
          <cell r="A168">
            <v>161</v>
          </cell>
          <cell r="B168">
            <v>37984</v>
          </cell>
          <cell r="R168" t="str">
            <v>x</v>
          </cell>
          <cell r="V168" t="str">
            <v>x</v>
          </cell>
          <cell r="Z168" t="str">
            <v>x</v>
          </cell>
        </row>
        <row r="169">
          <cell r="A169">
            <v>162</v>
          </cell>
          <cell r="B169">
            <v>37985</v>
          </cell>
          <cell r="T169" t="str">
            <v>x</v>
          </cell>
          <cell r="V169" t="str">
            <v>x</v>
          </cell>
          <cell r="Z169" t="str">
            <v>x</v>
          </cell>
        </row>
        <row r="170">
          <cell r="A170">
            <v>163</v>
          </cell>
          <cell r="B170">
            <v>37986</v>
          </cell>
          <cell r="R170" t="str">
            <v>x</v>
          </cell>
          <cell r="X170" t="str">
            <v>x</v>
          </cell>
          <cell r="AB170" t="str">
            <v>x</v>
          </cell>
        </row>
        <row r="171">
          <cell r="A171">
            <v>164</v>
          </cell>
          <cell r="B171">
            <v>37987</v>
          </cell>
          <cell r="T171" t="str">
            <v>x</v>
          </cell>
          <cell r="V171" t="str">
            <v>x</v>
          </cell>
          <cell r="Z171" t="str">
            <v>x</v>
          </cell>
        </row>
        <row r="172">
          <cell r="A172">
            <v>165</v>
          </cell>
          <cell r="B172">
            <v>37988</v>
          </cell>
          <cell r="T172" t="str">
            <v>x</v>
          </cell>
          <cell r="X172" t="str">
            <v>x</v>
          </cell>
          <cell r="Z172" t="str">
            <v>x</v>
          </cell>
        </row>
        <row r="173">
          <cell r="A173">
            <v>166</v>
          </cell>
          <cell r="B173">
            <v>37989</v>
          </cell>
          <cell r="T173" t="str">
            <v>x</v>
          </cell>
          <cell r="V173" t="str">
            <v>x</v>
          </cell>
          <cell r="AB173" t="str">
            <v>x</v>
          </cell>
        </row>
        <row r="174">
          <cell r="A174">
            <v>167</v>
          </cell>
          <cell r="B174">
            <v>37990</v>
          </cell>
          <cell r="R174" t="str">
            <v>x</v>
          </cell>
          <cell r="X174" t="str">
            <v>x</v>
          </cell>
          <cell r="Z174" t="str">
            <v>x</v>
          </cell>
        </row>
        <row r="175">
          <cell r="A175">
            <v>168</v>
          </cell>
          <cell r="B175">
            <v>37991</v>
          </cell>
          <cell r="R175" t="str">
            <v>x</v>
          </cell>
          <cell r="V175" t="str">
            <v>x</v>
          </cell>
          <cell r="AB175" t="str">
            <v>x</v>
          </cell>
        </row>
        <row r="176">
          <cell r="A176">
            <v>169</v>
          </cell>
          <cell r="B176">
            <v>37992</v>
          </cell>
          <cell r="T176" t="str">
            <v>x</v>
          </cell>
          <cell r="X176" t="str">
            <v>x</v>
          </cell>
          <cell r="Z176" t="str">
            <v>x</v>
          </cell>
        </row>
        <row r="177">
          <cell r="A177">
            <v>170</v>
          </cell>
          <cell r="B177">
            <v>37993</v>
          </cell>
          <cell r="R177" t="str">
            <v>x</v>
          </cell>
          <cell r="X177" t="str">
            <v>x</v>
          </cell>
          <cell r="Z177" t="str">
            <v>x</v>
          </cell>
        </row>
        <row r="178">
          <cell r="A178">
            <v>171</v>
          </cell>
          <cell r="B178">
            <v>37994</v>
          </cell>
          <cell r="R178" t="str">
            <v>x</v>
          </cell>
          <cell r="W178" t="str">
            <v>x</v>
          </cell>
          <cell r="AA178" t="str">
            <v>x</v>
          </cell>
        </row>
        <row r="179">
          <cell r="A179">
            <v>172</v>
          </cell>
          <cell r="B179">
            <v>37995</v>
          </cell>
          <cell r="S179" t="str">
            <v>x</v>
          </cell>
          <cell r="Y179" t="str">
            <v>x</v>
          </cell>
          <cell r="Z179" t="str">
            <v>x</v>
          </cell>
        </row>
        <row r="180">
          <cell r="A180">
            <v>173</v>
          </cell>
          <cell r="B180">
            <v>37996</v>
          </cell>
          <cell r="T180" t="str">
            <v>x</v>
          </cell>
          <cell r="V180" t="str">
            <v>x</v>
          </cell>
          <cell r="Z180" t="str">
            <v>x</v>
          </cell>
        </row>
        <row r="181">
          <cell r="A181">
            <v>174</v>
          </cell>
          <cell r="B181">
            <v>37997</v>
          </cell>
          <cell r="T181" t="str">
            <v>x</v>
          </cell>
          <cell r="X181" t="str">
            <v>x</v>
          </cell>
          <cell r="Z181" t="str">
            <v>x</v>
          </cell>
        </row>
        <row r="182">
          <cell r="A182">
            <v>175</v>
          </cell>
          <cell r="B182">
            <v>37998</v>
          </cell>
          <cell r="T182" t="str">
            <v>x</v>
          </cell>
          <cell r="X182" t="str">
            <v>x</v>
          </cell>
          <cell r="Z182" t="str">
            <v>x</v>
          </cell>
        </row>
        <row r="183">
          <cell r="A183">
            <v>176</v>
          </cell>
          <cell r="B183">
            <v>37999</v>
          </cell>
          <cell r="R183" t="str">
            <v>x</v>
          </cell>
          <cell r="V183" t="str">
            <v>x</v>
          </cell>
          <cell r="AB183" t="str">
            <v>x</v>
          </cell>
        </row>
        <row r="184">
          <cell r="A184">
            <v>177</v>
          </cell>
          <cell r="B184">
            <v>38000</v>
          </cell>
          <cell r="R184" t="str">
            <v>x</v>
          </cell>
          <cell r="V184" t="str">
            <v>x</v>
          </cell>
          <cell r="AB184" t="str">
            <v>x</v>
          </cell>
        </row>
        <row r="185">
          <cell r="A185">
            <v>178</v>
          </cell>
          <cell r="B185">
            <v>38001</v>
          </cell>
          <cell r="R185" t="str">
            <v>x</v>
          </cell>
          <cell r="V185" t="str">
            <v>x</v>
          </cell>
          <cell r="AB185" t="str">
            <v>x</v>
          </cell>
        </row>
        <row r="186">
          <cell r="A186">
            <v>179</v>
          </cell>
          <cell r="B186">
            <v>38002</v>
          </cell>
          <cell r="R186" t="str">
            <v>x</v>
          </cell>
          <cell r="V186" t="str">
            <v>x</v>
          </cell>
          <cell r="AB186" t="str">
            <v>x</v>
          </cell>
        </row>
        <row r="187">
          <cell r="A187">
            <v>180</v>
          </cell>
          <cell r="B187">
            <v>38003</v>
          </cell>
          <cell r="S187" t="str">
            <v>x</v>
          </cell>
          <cell r="W187" t="str">
            <v>x</v>
          </cell>
          <cell r="AA187" t="str">
            <v>x</v>
          </cell>
        </row>
        <row r="188">
          <cell r="A188">
            <v>181</v>
          </cell>
          <cell r="B188">
            <v>38004</v>
          </cell>
          <cell r="U188" t="str">
            <v>x</v>
          </cell>
          <cell r="V188" t="str">
            <v>x</v>
          </cell>
          <cell r="Z188" t="str">
            <v>x</v>
          </cell>
        </row>
        <row r="189">
          <cell r="A189">
            <v>182</v>
          </cell>
          <cell r="B189">
            <v>38005</v>
          </cell>
          <cell r="R189" t="str">
            <v>x</v>
          </cell>
          <cell r="X189" t="str">
            <v>x</v>
          </cell>
          <cell r="Z189" t="str">
            <v>x</v>
          </cell>
        </row>
        <row r="190">
          <cell r="A190">
            <v>183</v>
          </cell>
          <cell r="B190">
            <v>38006</v>
          </cell>
          <cell r="R190" t="str">
            <v>x</v>
          </cell>
          <cell r="X190" t="str">
            <v>x</v>
          </cell>
          <cell r="AB190" t="str">
            <v>x</v>
          </cell>
        </row>
        <row r="191">
          <cell r="A191">
            <v>184</v>
          </cell>
          <cell r="B191">
            <v>38007</v>
          </cell>
          <cell r="R191" t="str">
            <v>x</v>
          </cell>
          <cell r="V191" t="str">
            <v>x</v>
          </cell>
          <cell r="AB191" t="str">
            <v>x</v>
          </cell>
        </row>
        <row r="192">
          <cell r="A192">
            <v>185</v>
          </cell>
          <cell r="B192">
            <v>38008</v>
          </cell>
          <cell r="T192" t="str">
            <v>x</v>
          </cell>
          <cell r="W192" t="str">
            <v>x</v>
          </cell>
          <cell r="Z192" t="str">
            <v>x</v>
          </cell>
        </row>
        <row r="193">
          <cell r="A193">
            <v>186</v>
          </cell>
          <cell r="B193">
            <v>38009</v>
          </cell>
          <cell r="T193" t="str">
            <v>x</v>
          </cell>
          <cell r="W193" t="str">
            <v>x</v>
          </cell>
          <cell r="AB193" t="str">
            <v>x</v>
          </cell>
        </row>
        <row r="194">
          <cell r="A194">
            <v>187</v>
          </cell>
          <cell r="B194">
            <v>38010</v>
          </cell>
          <cell r="T194" t="str">
            <v>x</v>
          </cell>
          <cell r="V194" t="str">
            <v>x</v>
          </cell>
          <cell r="AA194" t="str">
            <v>x</v>
          </cell>
        </row>
        <row r="195">
          <cell r="A195">
            <v>188</v>
          </cell>
          <cell r="B195">
            <v>38011</v>
          </cell>
          <cell r="T195" t="str">
            <v>x</v>
          </cell>
          <cell r="V195" t="str">
            <v>x</v>
          </cell>
          <cell r="AB195" t="str">
            <v>x</v>
          </cell>
        </row>
        <row r="196">
          <cell r="A196">
            <v>189</v>
          </cell>
          <cell r="B196">
            <v>38012</v>
          </cell>
          <cell r="C196" t="str">
            <v>Estudo para implantação do traçado da variante entre as torres 100/1 a 105/1</v>
          </cell>
          <cell r="D196" t="str">
            <v>referentes a castanheira na torre 103/1</v>
          </cell>
          <cell r="R196" t="str">
            <v>x</v>
          </cell>
          <cell r="X196" t="str">
            <v>x</v>
          </cell>
          <cell r="AB196" t="str">
            <v>x</v>
          </cell>
        </row>
        <row r="197">
          <cell r="A197">
            <v>190</v>
          </cell>
          <cell r="B197">
            <v>38013</v>
          </cell>
          <cell r="C197" t="str">
            <v>Estudo para implantação do traçado da variante entre as torres 100/1 a 105/1</v>
          </cell>
          <cell r="D197" t="str">
            <v>referentes a castanheira na torre 103/1</v>
          </cell>
          <cell r="E197" t="str">
            <v>Reabertura de picada da torre 42/3 a 41/1</v>
          </cell>
          <cell r="T197" t="str">
            <v>x</v>
          </cell>
          <cell r="X197" t="str">
            <v>x</v>
          </cell>
          <cell r="Z197" t="str">
            <v>x</v>
          </cell>
        </row>
        <row r="198">
          <cell r="A198">
            <v>191</v>
          </cell>
          <cell r="B198">
            <v>38014</v>
          </cell>
          <cell r="C198" t="str">
            <v>Estudo para implantação do traçado da variante entre as torres 100/1 a 105/1</v>
          </cell>
          <cell r="D198" t="str">
            <v>referentes a castanheira na torre 103/1</v>
          </cell>
          <cell r="E198" t="str">
            <v>Reabertura de picada da torre 41/1 a 40/1</v>
          </cell>
          <cell r="T198" t="str">
            <v>x</v>
          </cell>
          <cell r="X198" t="str">
            <v>x</v>
          </cell>
          <cell r="AC198" t="str">
            <v>x</v>
          </cell>
        </row>
        <row r="199">
          <cell r="A199">
            <v>192</v>
          </cell>
          <cell r="B199">
            <v>38015</v>
          </cell>
          <cell r="C199" t="str">
            <v>Estudo para implantação do traçado da variante entre as torres 100/1 a 105/1</v>
          </cell>
          <cell r="D199" t="str">
            <v>referentes a castanheira na torre 103/1</v>
          </cell>
          <cell r="E199" t="str">
            <v>Reabertura de picada da torre 40/1 a 39/1</v>
          </cell>
          <cell r="T199" t="str">
            <v>x</v>
          </cell>
          <cell r="X199" t="str">
            <v>x</v>
          </cell>
          <cell r="AA199" t="str">
            <v>x</v>
          </cell>
        </row>
        <row r="200">
          <cell r="A200">
            <v>193</v>
          </cell>
          <cell r="B200">
            <v>38016</v>
          </cell>
          <cell r="C200" t="str">
            <v>Estudo para implantação do traçado da variante entre as torres 100/1 a 105/1</v>
          </cell>
          <cell r="D200" t="str">
            <v>referentes a castanheira na torre 103/1</v>
          </cell>
          <cell r="E200" t="str">
            <v>Reabertura de picada da torre 39/1 a 37/2</v>
          </cell>
          <cell r="S200" t="str">
            <v>x</v>
          </cell>
          <cell r="Y200" t="str">
            <v>x</v>
          </cell>
          <cell r="Z200" t="str">
            <v>x</v>
          </cell>
        </row>
        <row r="201">
          <cell r="A201">
            <v>194</v>
          </cell>
          <cell r="B201">
            <v>38017</v>
          </cell>
          <cell r="C201" t="str">
            <v>Estudo para implantação do traçado da variante entre as torres 100/1 a 105/1</v>
          </cell>
          <cell r="D201" t="str">
            <v>referentes a castanheira na torre 103/1</v>
          </cell>
          <cell r="U201" t="str">
            <v>x</v>
          </cell>
          <cell r="V201" t="str">
            <v>x</v>
          </cell>
          <cell r="Z201" t="str">
            <v>x</v>
          </cell>
        </row>
        <row r="202">
          <cell r="A202">
            <v>195</v>
          </cell>
          <cell r="B202">
            <v>38018</v>
          </cell>
          <cell r="R202" t="str">
            <v>x</v>
          </cell>
          <cell r="V202" t="str">
            <v>x</v>
          </cell>
          <cell r="Z202" t="str">
            <v>x</v>
          </cell>
        </row>
        <row r="203">
          <cell r="A203">
            <v>196</v>
          </cell>
          <cell r="B203">
            <v>38019</v>
          </cell>
          <cell r="C203" t="str">
            <v>Estudo para implantação do traçado da variante entre as torres 100/1 a 105/1</v>
          </cell>
          <cell r="D203" t="str">
            <v>referentes a castanheira na torre 103/1, lvantado até esta data 3000m.</v>
          </cell>
          <cell r="E203" t="str">
            <v>Reabertura de picada da torre 37/2 a 36/1</v>
          </cell>
          <cell r="R203" t="str">
            <v>x</v>
          </cell>
          <cell r="V203" t="str">
            <v>x</v>
          </cell>
          <cell r="Z203" t="str">
            <v>x</v>
          </cell>
        </row>
        <row r="204">
          <cell r="A204">
            <v>197</v>
          </cell>
          <cell r="B204">
            <v>38020</v>
          </cell>
          <cell r="C204" t="str">
            <v>Estudo para implantação do traçado da variante entre as torres 100/1 a 105/1</v>
          </cell>
          <cell r="D204" t="str">
            <v>referentes a castanheira na torre 103/1, lvantado até esta data 4000m.</v>
          </cell>
          <cell r="R204" t="str">
            <v>x</v>
          </cell>
          <cell r="V204" t="str">
            <v>x</v>
          </cell>
          <cell r="AA204" t="str">
            <v>x</v>
          </cell>
        </row>
        <row r="205">
          <cell r="A205">
            <v>198</v>
          </cell>
          <cell r="B205">
            <v>38021</v>
          </cell>
          <cell r="C205" t="str">
            <v>Estudo para implantação do traçado da variante entre as torres 100/1 a 105/1</v>
          </cell>
          <cell r="D205" t="str">
            <v>referentes a castanheira na torre 103/1, concluido.</v>
          </cell>
          <cell r="E205" t="str">
            <v>Reabertura de picada da torre 22/3 a 26/1</v>
          </cell>
          <cell r="R205" t="str">
            <v>x</v>
          </cell>
          <cell r="V205" t="str">
            <v>x</v>
          </cell>
          <cell r="AA205" t="str">
            <v>x</v>
          </cell>
        </row>
        <row r="206">
          <cell r="A206">
            <v>199</v>
          </cell>
          <cell r="B206">
            <v>38022</v>
          </cell>
          <cell r="R206" t="str">
            <v>x</v>
          </cell>
          <cell r="X206" t="str">
            <v>x</v>
          </cell>
          <cell r="AA206" t="str">
            <v>x</v>
          </cell>
        </row>
        <row r="207">
          <cell r="A207">
            <v>200</v>
          </cell>
          <cell r="B207">
            <v>38023</v>
          </cell>
          <cell r="R207" t="str">
            <v>x</v>
          </cell>
          <cell r="X207" t="str">
            <v>x</v>
          </cell>
          <cell r="Z207" t="str">
            <v>x</v>
          </cell>
        </row>
        <row r="208">
          <cell r="A208">
            <v>201</v>
          </cell>
          <cell r="B208">
            <v>38024</v>
          </cell>
          <cell r="T208" t="str">
            <v>x</v>
          </cell>
          <cell r="X208" t="str">
            <v>x</v>
          </cell>
          <cell r="AB208" t="str">
            <v>x</v>
          </cell>
        </row>
        <row r="209">
          <cell r="A209">
            <v>202</v>
          </cell>
          <cell r="B209">
            <v>38025</v>
          </cell>
          <cell r="T209" t="str">
            <v>x</v>
          </cell>
          <cell r="X209" t="str">
            <v>x</v>
          </cell>
          <cell r="AB209" t="str">
            <v>x</v>
          </cell>
        </row>
        <row r="210">
          <cell r="A210">
            <v>203</v>
          </cell>
          <cell r="B210">
            <v>38026</v>
          </cell>
          <cell r="R210" t="str">
            <v>x</v>
          </cell>
          <cell r="X210" t="str">
            <v>x</v>
          </cell>
          <cell r="AB210" t="str">
            <v>x</v>
          </cell>
        </row>
        <row r="211">
          <cell r="A211">
            <v>204</v>
          </cell>
          <cell r="B211">
            <v>38027</v>
          </cell>
          <cell r="C211" t="str">
            <v>Estudo para implantação do traçado entre a torre 62/2 ao V13</v>
          </cell>
          <cell r="R211" t="str">
            <v>x</v>
          </cell>
          <cell r="V211" t="str">
            <v>x</v>
          </cell>
          <cell r="Z211" t="str">
            <v>x</v>
          </cell>
        </row>
        <row r="212">
          <cell r="A212">
            <v>205</v>
          </cell>
          <cell r="B212">
            <v>38028</v>
          </cell>
          <cell r="C212" t="str">
            <v>Estudo para implantação do traçado entre a torre 62/2 ao V13</v>
          </cell>
          <cell r="R212" t="str">
            <v>x</v>
          </cell>
          <cell r="V212" t="str">
            <v>x</v>
          </cell>
          <cell r="Z212" t="str">
            <v>x</v>
          </cell>
        </row>
        <row r="213">
          <cell r="A213">
            <v>206</v>
          </cell>
          <cell r="B213">
            <v>38029</v>
          </cell>
          <cell r="R213" t="str">
            <v>x</v>
          </cell>
          <cell r="X213" t="str">
            <v>x</v>
          </cell>
          <cell r="Z213" t="str">
            <v>x</v>
          </cell>
        </row>
        <row r="214">
          <cell r="A214">
            <v>207</v>
          </cell>
          <cell r="B214">
            <v>38030</v>
          </cell>
          <cell r="C214" t="str">
            <v>Reabertura de picada 26/2 vante</v>
          </cell>
          <cell r="R214" t="str">
            <v>x</v>
          </cell>
          <cell r="X214" t="str">
            <v>x</v>
          </cell>
          <cell r="Z214" t="str">
            <v>x</v>
          </cell>
        </row>
        <row r="215">
          <cell r="A215">
            <v>208</v>
          </cell>
          <cell r="B215">
            <v>38031</v>
          </cell>
          <cell r="R215" t="str">
            <v>x</v>
          </cell>
          <cell r="V215" t="str">
            <v>x</v>
          </cell>
          <cell r="Z215" t="str">
            <v>x</v>
          </cell>
        </row>
        <row r="216">
          <cell r="A216">
            <v>209</v>
          </cell>
          <cell r="B216">
            <v>38032</v>
          </cell>
          <cell r="R216" t="str">
            <v>x</v>
          </cell>
          <cell r="W216" t="str">
            <v>x</v>
          </cell>
          <cell r="AA216" t="str">
            <v>x</v>
          </cell>
        </row>
        <row r="217">
          <cell r="A217">
            <v>210</v>
          </cell>
          <cell r="B217">
            <v>38033</v>
          </cell>
          <cell r="R217" t="str">
            <v>x</v>
          </cell>
          <cell r="W217" t="str">
            <v>x</v>
          </cell>
          <cell r="AB217" t="str">
            <v>x</v>
          </cell>
        </row>
        <row r="218">
          <cell r="A218">
            <v>211</v>
          </cell>
          <cell r="B218">
            <v>38034</v>
          </cell>
          <cell r="C218" t="str">
            <v>Verificação de interferencia com estaios nas torres 120/2, 120/1, 118/2, 107/2, 65/1</v>
          </cell>
          <cell r="R218" t="str">
            <v>x</v>
          </cell>
          <cell r="X218" t="str">
            <v>x</v>
          </cell>
          <cell r="AA218" t="str">
            <v>x</v>
          </cell>
        </row>
        <row r="219">
          <cell r="A219">
            <v>212</v>
          </cell>
          <cell r="B219">
            <v>38035</v>
          </cell>
          <cell r="C219" t="str">
            <v>Colocação de placas de sinalização de acessos</v>
          </cell>
          <cell r="R219" t="str">
            <v>x</v>
          </cell>
          <cell r="W219" t="str">
            <v>x</v>
          </cell>
          <cell r="AB219" t="str">
            <v>x</v>
          </cell>
        </row>
        <row r="220">
          <cell r="A220">
            <v>213</v>
          </cell>
          <cell r="B220">
            <v>38036</v>
          </cell>
          <cell r="C220" t="str">
            <v>Colocação de placas de sinalização de acessos</v>
          </cell>
          <cell r="R220" t="str">
            <v>x</v>
          </cell>
          <cell r="X220" t="str">
            <v>x</v>
          </cell>
          <cell r="AB220" t="str">
            <v>x</v>
          </cell>
        </row>
        <row r="221">
          <cell r="A221">
            <v>214</v>
          </cell>
          <cell r="B221">
            <v>38037</v>
          </cell>
        </row>
        <row r="222">
          <cell r="A222">
            <v>215</v>
          </cell>
          <cell r="B222">
            <v>38038</v>
          </cell>
        </row>
        <row r="223">
          <cell r="A223">
            <v>216</v>
          </cell>
          <cell r="B223">
            <v>38039</v>
          </cell>
        </row>
        <row r="224">
          <cell r="A224">
            <v>217</v>
          </cell>
          <cell r="B224">
            <v>38040</v>
          </cell>
        </row>
        <row r="225">
          <cell r="A225">
            <v>218</v>
          </cell>
          <cell r="B225">
            <v>38041</v>
          </cell>
        </row>
        <row r="226">
          <cell r="A226">
            <v>219</v>
          </cell>
          <cell r="B226">
            <v>38042</v>
          </cell>
        </row>
        <row r="227">
          <cell r="A227">
            <v>220</v>
          </cell>
          <cell r="B227">
            <v>38043</v>
          </cell>
        </row>
        <row r="228">
          <cell r="A228">
            <v>221</v>
          </cell>
          <cell r="B228">
            <v>38044</v>
          </cell>
        </row>
        <row r="229">
          <cell r="A229">
            <v>222</v>
          </cell>
          <cell r="B229">
            <v>38045</v>
          </cell>
        </row>
        <row r="230">
          <cell r="A230">
            <v>223</v>
          </cell>
          <cell r="B230">
            <v>38046</v>
          </cell>
        </row>
        <row r="231">
          <cell r="A231">
            <v>224</v>
          </cell>
          <cell r="B231">
            <v>38047</v>
          </cell>
        </row>
        <row r="232">
          <cell r="A232">
            <v>225</v>
          </cell>
          <cell r="B232">
            <v>38048</v>
          </cell>
        </row>
        <row r="233">
          <cell r="A233">
            <v>226</v>
          </cell>
          <cell r="B233">
            <v>38049</v>
          </cell>
        </row>
        <row r="234">
          <cell r="A234">
            <v>227</v>
          </cell>
          <cell r="B234">
            <v>38050</v>
          </cell>
        </row>
        <row r="235">
          <cell r="A235">
            <v>228</v>
          </cell>
          <cell r="B235">
            <v>38051</v>
          </cell>
        </row>
        <row r="236">
          <cell r="A236">
            <v>229</v>
          </cell>
          <cell r="B236">
            <v>38052</v>
          </cell>
        </row>
        <row r="237">
          <cell r="A237">
            <v>230</v>
          </cell>
          <cell r="B237">
            <v>38053</v>
          </cell>
        </row>
        <row r="238">
          <cell r="A238">
            <v>231</v>
          </cell>
          <cell r="B238">
            <v>38054</v>
          </cell>
        </row>
        <row r="239">
          <cell r="A239">
            <v>232</v>
          </cell>
          <cell r="B239">
            <v>38055</v>
          </cell>
        </row>
        <row r="240">
          <cell r="A240">
            <v>233</v>
          </cell>
          <cell r="B240">
            <v>38056</v>
          </cell>
        </row>
        <row r="241">
          <cell r="A241">
            <v>234</v>
          </cell>
          <cell r="B241">
            <v>38057</v>
          </cell>
        </row>
        <row r="242">
          <cell r="A242">
            <v>235</v>
          </cell>
          <cell r="B242">
            <v>38058</v>
          </cell>
        </row>
        <row r="243">
          <cell r="A243">
            <v>236</v>
          </cell>
          <cell r="B243">
            <v>38059</v>
          </cell>
        </row>
        <row r="244">
          <cell r="A244">
            <v>237</v>
          </cell>
          <cell r="B244">
            <v>38060</v>
          </cell>
        </row>
        <row r="245">
          <cell r="A245">
            <v>238</v>
          </cell>
          <cell r="B245">
            <v>38061</v>
          </cell>
        </row>
        <row r="246">
          <cell r="A246">
            <v>239</v>
          </cell>
          <cell r="B246">
            <v>38062</v>
          </cell>
        </row>
        <row r="247">
          <cell r="A247">
            <v>240</v>
          </cell>
          <cell r="B247">
            <v>38063</v>
          </cell>
        </row>
        <row r="248">
          <cell r="A248">
            <v>241</v>
          </cell>
          <cell r="B248">
            <v>38064</v>
          </cell>
        </row>
        <row r="249">
          <cell r="A249">
            <v>242</v>
          </cell>
          <cell r="B249">
            <v>38065</v>
          </cell>
        </row>
        <row r="250">
          <cell r="A250">
            <v>243</v>
          </cell>
          <cell r="B250">
            <v>38066</v>
          </cell>
        </row>
        <row r="251">
          <cell r="A251">
            <v>244</v>
          </cell>
          <cell r="B251">
            <v>38067</v>
          </cell>
        </row>
        <row r="252">
          <cell r="A252">
            <v>245</v>
          </cell>
          <cell r="B252">
            <v>38068</v>
          </cell>
        </row>
        <row r="253">
          <cell r="A253">
            <v>246</v>
          </cell>
          <cell r="B253">
            <v>38069</v>
          </cell>
        </row>
        <row r="254">
          <cell r="A254">
            <v>247</v>
          </cell>
          <cell r="B254">
            <v>38070</v>
          </cell>
        </row>
        <row r="255">
          <cell r="A255">
            <v>248</v>
          </cell>
          <cell r="B255">
            <v>38071</v>
          </cell>
        </row>
        <row r="256">
          <cell r="A256">
            <v>249</v>
          </cell>
          <cell r="B256">
            <v>38072</v>
          </cell>
        </row>
        <row r="257">
          <cell r="A257">
            <v>250</v>
          </cell>
          <cell r="B257">
            <v>38073</v>
          </cell>
        </row>
        <row r="258">
          <cell r="A258">
            <v>251</v>
          </cell>
          <cell r="B258">
            <v>38074</v>
          </cell>
        </row>
        <row r="259">
          <cell r="A259">
            <v>252</v>
          </cell>
          <cell r="B259">
            <v>38075</v>
          </cell>
        </row>
        <row r="260">
          <cell r="A260">
            <v>253</v>
          </cell>
          <cell r="B260">
            <v>38076</v>
          </cell>
        </row>
        <row r="261">
          <cell r="A261">
            <v>254</v>
          </cell>
          <cell r="B261">
            <v>38077</v>
          </cell>
        </row>
        <row r="262">
          <cell r="A262">
            <v>255</v>
          </cell>
          <cell r="B262">
            <v>38078</v>
          </cell>
        </row>
        <row r="263">
          <cell r="A263">
            <v>256</v>
          </cell>
          <cell r="B263">
            <v>38079</v>
          </cell>
        </row>
        <row r="264">
          <cell r="A264">
            <v>257</v>
          </cell>
          <cell r="B264">
            <v>38080</v>
          </cell>
        </row>
        <row r="265">
          <cell r="A265">
            <v>258</v>
          </cell>
          <cell r="B265">
            <v>38081</v>
          </cell>
        </row>
        <row r="266">
          <cell r="A266">
            <v>259</v>
          </cell>
          <cell r="B266">
            <v>38082</v>
          </cell>
        </row>
        <row r="267">
          <cell r="A267">
            <v>260</v>
          </cell>
          <cell r="B267">
            <v>38083</v>
          </cell>
        </row>
        <row r="268">
          <cell r="A268">
            <v>261</v>
          </cell>
          <cell r="B268">
            <v>38084</v>
          </cell>
        </row>
        <row r="269">
          <cell r="A269">
            <v>262</v>
          </cell>
          <cell r="B269">
            <v>38085</v>
          </cell>
        </row>
        <row r="270">
          <cell r="A270">
            <v>263</v>
          </cell>
          <cell r="B270">
            <v>38086</v>
          </cell>
        </row>
        <row r="271">
          <cell r="A271">
            <v>264</v>
          </cell>
          <cell r="B271">
            <v>38087</v>
          </cell>
        </row>
        <row r="272">
          <cell r="A272">
            <v>265</v>
          </cell>
          <cell r="B272">
            <v>38088</v>
          </cell>
        </row>
        <row r="273">
          <cell r="A273">
            <v>266</v>
          </cell>
          <cell r="B273">
            <v>38089</v>
          </cell>
        </row>
        <row r="274">
          <cell r="A274">
            <v>267</v>
          </cell>
          <cell r="B274">
            <v>38090</v>
          </cell>
        </row>
        <row r="275">
          <cell r="A275">
            <v>268</v>
          </cell>
          <cell r="B275">
            <v>38091</v>
          </cell>
        </row>
        <row r="276">
          <cell r="A276">
            <v>269</v>
          </cell>
          <cell r="B276">
            <v>38092</v>
          </cell>
        </row>
        <row r="277">
          <cell r="A277">
            <v>270</v>
          </cell>
          <cell r="B277">
            <v>38093</v>
          </cell>
        </row>
        <row r="278">
          <cell r="A278">
            <v>271</v>
          </cell>
          <cell r="B278">
            <v>38094</v>
          </cell>
        </row>
        <row r="279">
          <cell r="A279">
            <v>272</v>
          </cell>
          <cell r="B279">
            <v>38095</v>
          </cell>
        </row>
        <row r="280">
          <cell r="A280">
            <v>273</v>
          </cell>
          <cell r="B280">
            <v>38096</v>
          </cell>
        </row>
        <row r="281">
          <cell r="A281">
            <v>274</v>
          </cell>
          <cell r="B281">
            <v>38097</v>
          </cell>
        </row>
        <row r="282">
          <cell r="A282">
            <v>275</v>
          </cell>
          <cell r="B282">
            <v>38098</v>
          </cell>
        </row>
        <row r="283">
          <cell r="A283">
            <v>276</v>
          </cell>
          <cell r="B283">
            <v>38099</v>
          </cell>
        </row>
        <row r="284">
          <cell r="A284">
            <v>277</v>
          </cell>
          <cell r="B284">
            <v>38100</v>
          </cell>
        </row>
        <row r="285">
          <cell r="A285">
            <v>278</v>
          </cell>
          <cell r="B285">
            <v>38101</v>
          </cell>
        </row>
        <row r="286">
          <cell r="A286">
            <v>279</v>
          </cell>
          <cell r="B286">
            <v>38102</v>
          </cell>
        </row>
        <row r="287">
          <cell r="A287">
            <v>280</v>
          </cell>
          <cell r="B287">
            <v>38103</v>
          </cell>
        </row>
        <row r="288">
          <cell r="A288">
            <v>281</v>
          </cell>
          <cell r="B288">
            <v>38104</v>
          </cell>
        </row>
        <row r="289">
          <cell r="A289">
            <v>282</v>
          </cell>
          <cell r="B289">
            <v>38105</v>
          </cell>
        </row>
        <row r="290">
          <cell r="A290">
            <v>283</v>
          </cell>
          <cell r="B290">
            <v>38106</v>
          </cell>
        </row>
        <row r="291">
          <cell r="A291">
            <v>284</v>
          </cell>
          <cell r="B291">
            <v>38107</v>
          </cell>
        </row>
        <row r="292">
          <cell r="A292">
            <v>285</v>
          </cell>
          <cell r="B292">
            <v>38108</v>
          </cell>
        </row>
        <row r="293">
          <cell r="A293">
            <v>286</v>
          </cell>
          <cell r="B293">
            <v>38109</v>
          </cell>
        </row>
        <row r="294">
          <cell r="A294">
            <v>287</v>
          </cell>
          <cell r="B294">
            <v>38110</v>
          </cell>
        </row>
        <row r="295">
          <cell r="A295">
            <v>288</v>
          </cell>
          <cell r="B295">
            <v>38111</v>
          </cell>
        </row>
        <row r="296">
          <cell r="A296">
            <v>289</v>
          </cell>
          <cell r="B296">
            <v>38112</v>
          </cell>
        </row>
        <row r="297">
          <cell r="A297">
            <v>290</v>
          </cell>
          <cell r="B297">
            <v>38113</v>
          </cell>
        </row>
        <row r="298">
          <cell r="A298">
            <v>291</v>
          </cell>
          <cell r="B298">
            <v>38114</v>
          </cell>
        </row>
        <row r="299">
          <cell r="A299">
            <v>292</v>
          </cell>
          <cell r="B299">
            <v>38115</v>
          </cell>
        </row>
        <row r="300">
          <cell r="A300">
            <v>293</v>
          </cell>
          <cell r="B300">
            <v>38116</v>
          </cell>
        </row>
        <row r="301">
          <cell r="A301">
            <v>294</v>
          </cell>
          <cell r="B301">
            <v>38117</v>
          </cell>
        </row>
        <row r="302">
          <cell r="A302">
            <v>295</v>
          </cell>
          <cell r="B302">
            <v>38118</v>
          </cell>
        </row>
        <row r="303">
          <cell r="A303">
            <v>296</v>
          </cell>
          <cell r="B303">
            <v>38119</v>
          </cell>
        </row>
        <row r="304">
          <cell r="A304">
            <v>297</v>
          </cell>
          <cell r="B304">
            <v>38120</v>
          </cell>
        </row>
        <row r="305">
          <cell r="A305">
            <v>298</v>
          </cell>
          <cell r="B305">
            <v>38121</v>
          </cell>
        </row>
        <row r="306">
          <cell r="A306">
            <v>299</v>
          </cell>
          <cell r="B306">
            <v>38122</v>
          </cell>
        </row>
        <row r="307">
          <cell r="A307">
            <v>300</v>
          </cell>
          <cell r="B307">
            <v>38123</v>
          </cell>
        </row>
        <row r="308">
          <cell r="A308">
            <v>301</v>
          </cell>
          <cell r="B308">
            <v>38124</v>
          </cell>
        </row>
        <row r="309">
          <cell r="A309">
            <v>302</v>
          </cell>
          <cell r="B309">
            <v>38125</v>
          </cell>
        </row>
        <row r="310">
          <cell r="A310">
            <v>303</v>
          </cell>
          <cell r="B310">
            <v>38126</v>
          </cell>
        </row>
        <row r="311">
          <cell r="A311">
            <v>304</v>
          </cell>
          <cell r="B311">
            <v>38127</v>
          </cell>
        </row>
        <row r="312">
          <cell r="A312">
            <v>305</v>
          </cell>
          <cell r="B312">
            <v>38128</v>
          </cell>
        </row>
        <row r="313">
          <cell r="A313">
            <v>306</v>
          </cell>
          <cell r="B313">
            <v>38129</v>
          </cell>
        </row>
        <row r="314">
          <cell r="A314">
            <v>307</v>
          </cell>
          <cell r="B314">
            <v>38130</v>
          </cell>
        </row>
        <row r="315">
          <cell r="A315">
            <v>308</v>
          </cell>
          <cell r="B315">
            <v>38131</v>
          </cell>
        </row>
        <row r="316">
          <cell r="A316">
            <v>309</v>
          </cell>
          <cell r="B316">
            <v>38132</v>
          </cell>
        </row>
        <row r="317">
          <cell r="A317">
            <v>310</v>
          </cell>
          <cell r="B317">
            <v>38133</v>
          </cell>
        </row>
        <row r="318">
          <cell r="A318">
            <v>311</v>
          </cell>
          <cell r="B318">
            <v>38134</v>
          </cell>
        </row>
        <row r="319">
          <cell r="A319">
            <v>312</v>
          </cell>
          <cell r="B319">
            <v>38135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  <sheetName val="DESP_DIRETAS1"/>
      <sheetName val="DESP_DIRETAS_2"/>
      <sheetName val="DESP_DIRETAS_3"/>
      <sheetName val="FECHAMENTO_"/>
      <sheetName val="FECHAMENTO__(2)"/>
      <sheetName val="auxilio_1"/>
      <sheetName val="DESP_DIRETAS11"/>
      <sheetName val="DESP_DIRETAS_21"/>
      <sheetName val="DESP_DIRETAS_31"/>
      <sheetName val="FECHAMENTO_1"/>
      <sheetName val="FECHAMENTO__(2)1"/>
      <sheetName val="auxilio_11"/>
      <sheetName val="DESP_DIRETAS12"/>
      <sheetName val="DESP_DIRETAS_22"/>
      <sheetName val="DESP_DIRETAS_32"/>
      <sheetName val="FECHAMENTO_2"/>
      <sheetName val="FECHAMENTO__(2)2"/>
      <sheetName val="auxilio_12"/>
      <sheetName val="DESP_DIRETAS13"/>
      <sheetName val="DESP_DIRETAS_23"/>
      <sheetName val="DESP_DIRETAS_33"/>
      <sheetName val="FECHAMENTO_3"/>
      <sheetName val="FECHAMENTO__(2)3"/>
      <sheetName val="auxilio_13"/>
      <sheetName val="PLANILHA FON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  <sheetName val="INCC - M"/>
      <sheetName val="SIIG NOV 2012"/>
      <sheetName val="Dados"/>
      <sheetName val="06.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Ajudante Geral</v>
          </cell>
          <cell r="C1">
            <v>1.55</v>
          </cell>
        </row>
        <row r="2">
          <cell r="B2" t="str">
            <v>Almoxarife de Obra</v>
          </cell>
          <cell r="C2">
            <v>4.9375</v>
          </cell>
        </row>
        <row r="3">
          <cell r="B3" t="str">
            <v>Anal. Financeiro Jr</v>
          </cell>
          <cell r="C3">
            <v>10.606060606060606</v>
          </cell>
        </row>
        <row r="4">
          <cell r="B4" t="str">
            <v>Anal. Projetos</v>
          </cell>
          <cell r="C4">
            <v>14.471380471380471</v>
          </cell>
        </row>
        <row r="5">
          <cell r="B5" t="str">
            <v>Armador</v>
          </cell>
          <cell r="C5">
            <v>2</v>
          </cell>
        </row>
        <row r="6">
          <cell r="B6" t="str">
            <v>Assist. Administrativo</v>
          </cell>
          <cell r="C6">
            <v>7.6864478114478114</v>
          </cell>
        </row>
        <row r="7">
          <cell r="B7" t="str">
            <v>Assist. Técnico SR</v>
          </cell>
          <cell r="C7">
            <v>9.2671717171717169</v>
          </cell>
        </row>
        <row r="8">
          <cell r="B8" t="str">
            <v>Aux. Administrativo</v>
          </cell>
          <cell r="C8">
            <v>2.3363636363636364</v>
          </cell>
        </row>
        <row r="9">
          <cell r="B9" t="str">
            <v>Aux. Almoxarifado</v>
          </cell>
          <cell r="C9">
            <v>1.7</v>
          </cell>
        </row>
        <row r="10">
          <cell r="B10" t="str">
            <v>Aux. Enferm. Trabalho</v>
          </cell>
          <cell r="C10">
            <v>2</v>
          </cell>
        </row>
        <row r="11">
          <cell r="B11" t="str">
            <v>Aux. Limpeza</v>
          </cell>
          <cell r="C11">
            <v>1.4</v>
          </cell>
        </row>
        <row r="12">
          <cell r="B12" t="str">
            <v>Aux. Técnico</v>
          </cell>
          <cell r="C12">
            <v>3.8272727272727272</v>
          </cell>
        </row>
        <row r="13">
          <cell r="B13" t="str">
            <v>Aux. Topografia</v>
          </cell>
          <cell r="C13">
            <v>1.7</v>
          </cell>
        </row>
        <row r="14">
          <cell r="B14" t="str">
            <v>Blaster</v>
          </cell>
          <cell r="C14">
            <v>5.5663636363636355</v>
          </cell>
        </row>
        <row r="15">
          <cell r="B15" t="str">
            <v>Carpinteiro</v>
          </cell>
          <cell r="C15">
            <v>2</v>
          </cell>
        </row>
        <row r="16">
          <cell r="B16" t="str">
            <v>Eletricista</v>
          </cell>
          <cell r="C16">
            <v>2</v>
          </cell>
        </row>
        <row r="17">
          <cell r="B17" t="str">
            <v>Encarregado</v>
          </cell>
          <cell r="C17">
            <v>6.668499999999999</v>
          </cell>
        </row>
        <row r="18">
          <cell r="B18" t="str">
            <v>Eng.º Civil Sr</v>
          </cell>
          <cell r="C18">
            <v>21.798295454545453</v>
          </cell>
        </row>
        <row r="19">
          <cell r="B19" t="str">
            <v>Eng.º Eletricista Jr</v>
          </cell>
          <cell r="C19">
            <v>10.636363636363637</v>
          </cell>
        </row>
        <row r="20">
          <cell r="B20" t="str">
            <v>Eng.º Seg. Trabalho</v>
          </cell>
          <cell r="C20">
            <v>10.636363636363637</v>
          </cell>
        </row>
        <row r="21">
          <cell r="B21" t="str">
            <v>Marteleteiro</v>
          </cell>
          <cell r="C21">
            <v>2</v>
          </cell>
        </row>
        <row r="22">
          <cell r="B22" t="str">
            <v>Mecânico</v>
          </cell>
          <cell r="C22">
            <v>3.8909090909090911</v>
          </cell>
        </row>
        <row r="23">
          <cell r="B23" t="str">
            <v>Médico Trabalho</v>
          </cell>
          <cell r="C23">
            <v>11.363636363636363</v>
          </cell>
        </row>
        <row r="24">
          <cell r="B24" t="str">
            <v>Montador</v>
          </cell>
          <cell r="C24">
            <v>3.8677999999999999</v>
          </cell>
        </row>
        <row r="25">
          <cell r="B25" t="str">
            <v>Motorista</v>
          </cell>
          <cell r="C25">
            <v>2.6766666666666672</v>
          </cell>
        </row>
        <row r="26">
          <cell r="B26" t="str">
            <v>Nivelador</v>
          </cell>
          <cell r="C26">
            <v>3.42</v>
          </cell>
        </row>
        <row r="27">
          <cell r="B27" t="str">
            <v>Oficial</v>
          </cell>
          <cell r="C27">
            <v>2</v>
          </cell>
        </row>
        <row r="28">
          <cell r="B28" t="str">
            <v>Op. Maquinas</v>
          </cell>
          <cell r="C28">
            <v>2.5350000000000001</v>
          </cell>
        </row>
        <row r="29">
          <cell r="B29" t="str">
            <v>Op. Moto Serra</v>
          </cell>
          <cell r="C29">
            <v>2</v>
          </cell>
        </row>
        <row r="30">
          <cell r="B30" t="str">
            <v>Pedreiro</v>
          </cell>
          <cell r="C30">
            <v>2</v>
          </cell>
        </row>
        <row r="31">
          <cell r="B31" t="str">
            <v>Pintor</v>
          </cell>
          <cell r="C31">
            <v>2</v>
          </cell>
        </row>
        <row r="32">
          <cell r="B32" t="str">
            <v>Superv. Campo</v>
          </cell>
          <cell r="C32">
            <v>14.612680976430976</v>
          </cell>
        </row>
        <row r="33">
          <cell r="B33" t="str">
            <v>Téc. Seg. Trabalho</v>
          </cell>
          <cell r="C33">
            <v>8.1225589225589232</v>
          </cell>
        </row>
        <row r="34">
          <cell r="B34" t="str">
            <v>Topografo</v>
          </cell>
          <cell r="C34">
            <v>7.1318181818181818</v>
          </cell>
        </row>
        <row r="35">
          <cell r="B35" t="str">
            <v>Vigia</v>
          </cell>
          <cell r="C35">
            <v>1.43</v>
          </cell>
        </row>
        <row r="36">
          <cell r="B36" t="str">
            <v>Ajudante de Montagem</v>
          </cell>
          <cell r="C36">
            <v>1.7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ricanas.com.br/" TargetMode="External"/><Relationship Id="rId13" Type="http://schemas.openxmlformats.org/officeDocument/2006/relationships/hyperlink" Target="http://www.americanas.com.br/" TargetMode="External"/><Relationship Id="rId3" Type="http://schemas.openxmlformats.org/officeDocument/2006/relationships/hyperlink" Target="http://www.americanas.com.br/" TargetMode="External"/><Relationship Id="rId7" Type="http://schemas.openxmlformats.org/officeDocument/2006/relationships/hyperlink" Target="http://www.americanas.com.br/" TargetMode="External"/><Relationship Id="rId12" Type="http://schemas.openxmlformats.org/officeDocument/2006/relationships/hyperlink" Target="http://www.americanas.com.br/" TargetMode="External"/><Relationship Id="rId2" Type="http://schemas.openxmlformats.org/officeDocument/2006/relationships/hyperlink" Target="http://www.americanas.com.br/" TargetMode="External"/><Relationship Id="rId1" Type="http://schemas.openxmlformats.org/officeDocument/2006/relationships/hyperlink" Target="http://www.americanas.com.br/" TargetMode="External"/><Relationship Id="rId6" Type="http://schemas.openxmlformats.org/officeDocument/2006/relationships/hyperlink" Target="http://www.americanas.com.br/" TargetMode="External"/><Relationship Id="rId11" Type="http://schemas.openxmlformats.org/officeDocument/2006/relationships/hyperlink" Target="http://www.shopee.com.br/" TargetMode="External"/><Relationship Id="rId5" Type="http://schemas.openxmlformats.org/officeDocument/2006/relationships/hyperlink" Target="http://www.americanas.com.br/" TargetMode="External"/><Relationship Id="rId15" Type="http://schemas.openxmlformats.org/officeDocument/2006/relationships/drawing" Target="../drawings/drawing6.xml"/><Relationship Id="rId10" Type="http://schemas.openxmlformats.org/officeDocument/2006/relationships/hyperlink" Target="http://www.americanas.com.br/" TargetMode="External"/><Relationship Id="rId4" Type="http://schemas.openxmlformats.org/officeDocument/2006/relationships/hyperlink" Target="http://www.americanas.com.br/" TargetMode="External"/><Relationship Id="rId9" Type="http://schemas.openxmlformats.org/officeDocument/2006/relationships/hyperlink" Target="http://www.americanas.com.br/" TargetMode="External"/><Relationship Id="rId1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35"/>
  <sheetViews>
    <sheetView showGridLines="0" view="pageBreakPreview" topLeftCell="A13" zoomScale="80" zoomScaleSheetLayoutView="80" workbookViewId="0">
      <selection activeCell="B35" sqref="B35"/>
    </sheetView>
  </sheetViews>
  <sheetFormatPr defaultColWidth="9.109375" defaultRowHeight="14.4" x14ac:dyDescent="0.3"/>
  <cols>
    <col min="1" max="1" width="1.88671875" style="79" customWidth="1"/>
    <col min="2" max="2" width="55.33203125" style="79" customWidth="1"/>
    <col min="3" max="3" width="23.109375" style="79" customWidth="1"/>
    <col min="4" max="5" width="3.109375" style="79" customWidth="1"/>
    <col min="6" max="6" width="55.33203125" style="79" customWidth="1"/>
    <col min="7" max="7" width="23.109375" style="79" customWidth="1"/>
    <col min="8" max="8" width="1.5546875" style="79" customWidth="1"/>
    <col min="9" max="16384" width="9.109375" style="79"/>
  </cols>
  <sheetData>
    <row r="1" spans="2:7" s="75" customFormat="1" x14ac:dyDescent="0.3"/>
    <row r="2" spans="2:7" s="75" customFormat="1" ht="15.6" x14ac:dyDescent="0.3">
      <c r="B2" s="76"/>
      <c r="C2" s="76"/>
      <c r="F2" s="76"/>
      <c r="G2" s="76"/>
    </row>
    <row r="3" spans="2:7" s="75" customFormat="1" ht="15.6" x14ac:dyDescent="0.3">
      <c r="B3" s="76"/>
      <c r="C3" s="76"/>
      <c r="F3" s="76"/>
      <c r="G3" s="76"/>
    </row>
    <row r="4" spans="2:7" s="75" customFormat="1" ht="15.6" x14ac:dyDescent="0.3">
      <c r="B4" s="59"/>
      <c r="C4" s="76"/>
      <c r="F4" s="59"/>
      <c r="G4" s="76"/>
    </row>
    <row r="5" spans="2:7" s="75" customFormat="1" ht="18" x14ac:dyDescent="0.3">
      <c r="B5" s="301"/>
      <c r="C5" s="301"/>
      <c r="F5" s="301"/>
      <c r="G5" s="301"/>
    </row>
    <row r="6" spans="2:7" s="75" customFormat="1" ht="18" x14ac:dyDescent="0.3">
      <c r="B6" s="77"/>
      <c r="C6" s="77"/>
      <c r="F6" s="77"/>
      <c r="G6" s="77"/>
    </row>
    <row r="7" spans="2:7" s="75" customFormat="1" ht="16.2" thickBot="1" x14ac:dyDescent="0.35">
      <c r="B7" s="78"/>
      <c r="C7" s="78"/>
      <c r="F7" s="78"/>
      <c r="G7" s="78"/>
    </row>
    <row r="8" spans="2:7" s="58" customFormat="1" ht="32.25" customHeight="1" x14ac:dyDescent="0.3">
      <c r="B8" s="302" t="s">
        <v>45</v>
      </c>
      <c r="C8" s="303"/>
      <c r="F8" s="302" t="s">
        <v>50</v>
      </c>
      <c r="G8" s="303"/>
    </row>
    <row r="9" spans="2:7" s="59" customFormat="1" ht="29.25" customHeight="1" x14ac:dyDescent="0.3">
      <c r="B9" s="304" t="s">
        <v>359</v>
      </c>
      <c r="C9" s="305"/>
      <c r="F9" s="304" t="str">
        <f>B9</f>
        <v>OBJETO: REFORMA E AMPLIAÇÃO DA UNIDADE BÁSICA DE SAÚDE - UBS GONÇALVES FERREIRA</v>
      </c>
      <c r="G9" s="305"/>
    </row>
    <row r="10" spans="2:7" s="59" customFormat="1" x14ac:dyDescent="0.3">
      <c r="B10" s="304" t="s">
        <v>1155</v>
      </c>
      <c r="C10" s="305"/>
      <c r="F10" s="304" t="str">
        <f>B10</f>
        <v>LOCAL: GONÇALVES FERRIRA, ZONA RURAL - CARUARU/PE</v>
      </c>
      <c r="G10" s="305"/>
    </row>
    <row r="11" spans="2:7" ht="24" customHeight="1" thickBot="1" x14ac:dyDescent="0.35">
      <c r="B11" s="306" t="s">
        <v>335</v>
      </c>
      <c r="C11" s="307"/>
      <c r="F11" s="306" t="s">
        <v>80</v>
      </c>
      <c r="G11" s="307"/>
    </row>
    <row r="12" spans="2:7" ht="15" thickBot="1" x14ac:dyDescent="0.35"/>
    <row r="13" spans="2:7" ht="22.5" customHeight="1" thickBot="1" x14ac:dyDescent="0.35">
      <c r="B13" s="85" t="s">
        <v>48</v>
      </c>
      <c r="C13" s="86" t="s">
        <v>49</v>
      </c>
      <c r="F13" s="85" t="str">
        <f>B13</f>
        <v>ITENS</v>
      </c>
      <c r="G13" s="86" t="str">
        <f>C13</f>
        <v>% ADOTADO</v>
      </c>
    </row>
    <row r="14" spans="2:7" s="83" customFormat="1" ht="15.6" x14ac:dyDescent="0.3">
      <c r="B14" s="82"/>
      <c r="C14" s="82"/>
      <c r="F14" s="82"/>
      <c r="G14" s="82"/>
    </row>
    <row r="15" spans="2:7" ht="22.5" customHeight="1" x14ac:dyDescent="0.3">
      <c r="B15" s="81" t="s">
        <v>10</v>
      </c>
      <c r="C15" s="84">
        <v>0.03</v>
      </c>
      <c r="F15" s="81" t="str">
        <f>B15</f>
        <v xml:space="preserve">Administração Central (AC) </v>
      </c>
      <c r="G15" s="84">
        <v>3.4500000000000003E-2</v>
      </c>
    </row>
    <row r="16" spans="2:7" ht="22.5" customHeight="1" x14ac:dyDescent="0.3">
      <c r="B16" s="81" t="s">
        <v>11</v>
      </c>
      <c r="C16" s="84">
        <v>8.0000000000000002E-3</v>
      </c>
      <c r="F16" s="81" t="str">
        <f>B16</f>
        <v xml:space="preserve">Seguro e Garantia (S) / (G) </v>
      </c>
      <c r="G16" s="84">
        <v>4.7999999999999996E-3</v>
      </c>
    </row>
    <row r="17" spans="2:7" ht="22.5" customHeight="1" x14ac:dyDescent="0.3">
      <c r="B17" s="81" t="s">
        <v>12</v>
      </c>
      <c r="C17" s="84">
        <v>9.7000000000000003E-3</v>
      </c>
      <c r="F17" s="81" t="str">
        <f>B17</f>
        <v xml:space="preserve">Risco (R) </v>
      </c>
      <c r="G17" s="84">
        <v>8.5000000000000006E-3</v>
      </c>
    </row>
    <row r="18" spans="2:7" ht="22.5" customHeight="1" x14ac:dyDescent="0.3">
      <c r="B18" s="81" t="s">
        <v>13</v>
      </c>
      <c r="C18" s="84">
        <v>5.8999999999999999E-3</v>
      </c>
      <c r="F18" s="81" t="str">
        <f>B18</f>
        <v xml:space="preserve">Despesas Financeiras (DF) </v>
      </c>
      <c r="G18" s="84">
        <v>8.5000000000000006E-3</v>
      </c>
    </row>
    <row r="19" spans="2:7" ht="22.5" customHeight="1" x14ac:dyDescent="0.3">
      <c r="B19" s="81" t="s">
        <v>14</v>
      </c>
      <c r="C19" s="84">
        <v>6.1600000000000002E-2</v>
      </c>
      <c r="F19" s="81" t="str">
        <f>B19</f>
        <v>Lucro (L)</v>
      </c>
      <c r="G19" s="84">
        <v>5.11E-2</v>
      </c>
    </row>
    <row r="20" spans="2:7" ht="22.5" customHeight="1" x14ac:dyDescent="0.3">
      <c r="B20" s="81" t="s">
        <v>199</v>
      </c>
      <c r="C20" s="84">
        <f>0.0065+0.03+0.05</f>
        <v>8.6499999999999994E-2</v>
      </c>
      <c r="F20" s="81" t="s">
        <v>62</v>
      </c>
      <c r="G20" s="84">
        <v>3.6499999999999998E-2</v>
      </c>
    </row>
    <row r="21" spans="2:7" ht="11.25" customHeight="1" x14ac:dyDescent="0.3"/>
    <row r="22" spans="2:7" ht="56.25" customHeight="1" x14ac:dyDescent="0.3">
      <c r="B22" s="300" t="s">
        <v>46</v>
      </c>
      <c r="C22" s="300"/>
      <c r="F22" s="300" t="s">
        <v>46</v>
      </c>
      <c r="G22" s="300"/>
    </row>
    <row r="26" spans="2:7" ht="15" thickBot="1" x14ac:dyDescent="0.35"/>
    <row r="27" spans="2:7" ht="24.75" customHeight="1" thickBot="1" x14ac:dyDescent="0.35">
      <c r="B27" s="87" t="s">
        <v>47</v>
      </c>
      <c r="C27" s="88">
        <f>ROUND(((((1+C15+C16+C17)*(1+C18)*(1+C19))/(1-C20))-1),4)</f>
        <v>0.22470000000000001</v>
      </c>
      <c r="F27" s="87" t="str">
        <f>B27</f>
        <v xml:space="preserve">BDI </v>
      </c>
      <c r="G27" s="88">
        <f>ROUND(((((1+G15+G16+G17)*(1+G18)*(1+G19))/(1-G20))-1),4)</f>
        <v>0.15279999999999999</v>
      </c>
    </row>
    <row r="28" spans="2:7" x14ac:dyDescent="0.3">
      <c r="B28" s="80"/>
      <c r="F28" s="80"/>
    </row>
    <row r="29" spans="2:7" x14ac:dyDescent="0.3">
      <c r="B29" s="80"/>
      <c r="F29" s="80"/>
    </row>
    <row r="33" spans="2:6" x14ac:dyDescent="0.3">
      <c r="B33" s="113"/>
      <c r="F33" s="113"/>
    </row>
    <row r="34" spans="2:6" ht="15.6" x14ac:dyDescent="0.3">
      <c r="B34" s="109" t="s">
        <v>334</v>
      </c>
      <c r="F34" s="109" t="str">
        <f>B34</f>
        <v>CLEIDSON CAVALCANTI CAFÉ DE MOURA</v>
      </c>
    </row>
    <row r="35" spans="2:6" ht="15.6" x14ac:dyDescent="0.3">
      <c r="B35" s="110" t="s">
        <v>336</v>
      </c>
      <c r="F35" s="110" t="str">
        <f>B35</f>
        <v>ENG. CIVIL CREA PE 181226017-2</v>
      </c>
    </row>
  </sheetData>
  <mergeCells count="12">
    <mergeCell ref="B22:C22"/>
    <mergeCell ref="F5:G5"/>
    <mergeCell ref="F8:G8"/>
    <mergeCell ref="F9:G9"/>
    <mergeCell ref="F10:G10"/>
    <mergeCell ref="F11:G11"/>
    <mergeCell ref="F22:G22"/>
    <mergeCell ref="B5:C5"/>
    <mergeCell ref="B8:C8"/>
    <mergeCell ref="B9:C9"/>
    <mergeCell ref="B10:C10"/>
    <mergeCell ref="B11:C11"/>
  </mergeCells>
  <printOptions horizontalCentered="1"/>
  <pageMargins left="0.7" right="0.7" top="0.75" bottom="0.75" header="0.3" footer="0.3"/>
  <pageSetup paperSize="9" orientation="portrait" r:id="rId1"/>
  <headerFooter>
    <oddFooter>Página &amp;P de &amp;N</oddFooter>
  </headerFooter>
  <colBreaks count="1" manualBreakCount="1">
    <brk id="4" max="1048575" man="1"/>
  </col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51" r:id="rId5">
          <objectPr defaultSize="0" autoPict="0" r:id="rId6">
            <anchor moveWithCells="1">
              <from>
                <xdr:col>1</xdr:col>
                <xdr:colOff>975360</xdr:colOff>
                <xdr:row>22</xdr:row>
                <xdr:rowOff>114300</xdr:rowOff>
              </from>
              <to>
                <xdr:col>2</xdr:col>
                <xdr:colOff>525780</xdr:colOff>
                <xdr:row>25</xdr:row>
                <xdr:rowOff>38100</xdr:rowOff>
              </to>
            </anchor>
          </objectPr>
        </oleObject>
      </mc:Choice>
      <mc:Fallback>
        <oleObject progId="Equation.3" shapeId="2051" r:id="rId5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6">
            <anchor moveWithCells="1">
              <from>
                <xdr:col>5</xdr:col>
                <xdr:colOff>975360</xdr:colOff>
                <xdr:row>22</xdr:row>
                <xdr:rowOff>114300</xdr:rowOff>
              </from>
              <to>
                <xdr:col>6</xdr:col>
                <xdr:colOff>533400</xdr:colOff>
                <xdr:row>25</xdr:row>
                <xdr:rowOff>38100</xdr:rowOff>
              </to>
            </anchor>
          </objectPr>
        </oleObject>
      </mc:Choice>
      <mc:Fallback>
        <oleObject progId="Equation.3" shapeId="205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83"/>
  <sheetViews>
    <sheetView showGridLines="0" tabSelected="1" view="pageBreakPreview" topLeftCell="A6" zoomScale="80" zoomScaleNormal="80" zoomScaleSheetLayoutView="80" workbookViewId="0">
      <selection activeCell="H15" sqref="H15:H254"/>
    </sheetView>
  </sheetViews>
  <sheetFormatPr defaultColWidth="9.109375" defaultRowHeight="14.4" x14ac:dyDescent="0.3"/>
  <cols>
    <col min="1" max="1" width="1.109375" style="31" customWidth="1"/>
    <col min="2" max="2" width="10.88671875" style="32" bestFit="1" customWidth="1"/>
    <col min="3" max="3" width="14.88671875" style="32" customWidth="1"/>
    <col min="4" max="4" width="12" style="32" customWidth="1"/>
    <col min="5" max="5" width="68.5546875" style="33" customWidth="1"/>
    <col min="6" max="6" width="7.88671875" style="34" customWidth="1"/>
    <col min="7" max="7" width="12.33203125" style="35" customWidth="1"/>
    <col min="8" max="8" width="16.5546875" style="35" customWidth="1"/>
    <col min="9" max="9" width="9.44140625" style="35" customWidth="1"/>
    <col min="10" max="10" width="16.44140625" style="35" customWidth="1"/>
    <col min="11" max="11" width="22.33203125" style="130" customWidth="1"/>
    <col min="12" max="12" width="1.109375" style="31" customWidth="1"/>
    <col min="13" max="13" width="9.109375" style="31"/>
    <col min="14" max="14" width="18.6640625" style="185" hidden="1" customWidth="1"/>
    <col min="15" max="16384" width="9.109375" style="31"/>
  </cols>
  <sheetData>
    <row r="2" spans="2:14" ht="15" customHeight="1" x14ac:dyDescent="0.3">
      <c r="B2" s="313" t="s">
        <v>7</v>
      </c>
      <c r="C2" s="313"/>
      <c r="D2" s="314"/>
      <c r="E2" s="315"/>
      <c r="F2" s="315"/>
      <c r="G2" s="315"/>
      <c r="H2" s="315"/>
      <c r="I2" s="315"/>
      <c r="J2" s="315"/>
      <c r="K2" s="315"/>
    </row>
    <row r="3" spans="2:14" x14ac:dyDescent="0.3"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2:14" ht="84" customHeight="1" thickBot="1" x14ac:dyDescent="0.35"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2:14" ht="31.5" customHeight="1" x14ac:dyDescent="0.3">
      <c r="B5" s="316" t="s">
        <v>21</v>
      </c>
      <c r="C5" s="317"/>
      <c r="D5" s="317"/>
      <c r="E5" s="317"/>
      <c r="F5" s="317"/>
      <c r="G5" s="317"/>
      <c r="H5" s="317"/>
      <c r="I5" s="317"/>
      <c r="J5" s="317"/>
      <c r="K5" s="318"/>
    </row>
    <row r="6" spans="2:14" ht="15.75" customHeight="1" x14ac:dyDescent="0.3">
      <c r="B6" s="319" t="str">
        <f>'Anexo B - BDIs'!B9:C9</f>
        <v>OBJETO: REFORMA E AMPLIAÇÃO DA UNIDADE BÁSICA DE SAÚDE - UBS GONÇALVES FERREIRA</v>
      </c>
      <c r="C6" s="320"/>
      <c r="D6" s="320"/>
      <c r="E6" s="320"/>
      <c r="F6" s="320"/>
      <c r="G6" s="320"/>
      <c r="H6" s="320"/>
      <c r="I6" s="320"/>
      <c r="J6" s="133" t="s">
        <v>24</v>
      </c>
      <c r="K6" s="140">
        <f>'Anexo B - BDIs'!C27</f>
        <v>0.22470000000000001</v>
      </c>
    </row>
    <row r="7" spans="2:14" x14ac:dyDescent="0.3">
      <c r="B7" s="319"/>
      <c r="C7" s="320"/>
      <c r="D7" s="320"/>
      <c r="E7" s="320"/>
      <c r="F7" s="320"/>
      <c r="G7" s="320"/>
      <c r="H7" s="320"/>
      <c r="I7" s="320"/>
      <c r="J7" s="133" t="s">
        <v>35</v>
      </c>
      <c r="K7" s="140">
        <f>'Anexo B - BDIs'!G27</f>
        <v>0.15279999999999999</v>
      </c>
    </row>
    <row r="8" spans="2:14" ht="43.8" thickBot="1" x14ac:dyDescent="0.35">
      <c r="B8" s="321" t="str">
        <f>'Anexo B - BDIs'!B10:C10</f>
        <v>LOCAL: GONÇALVES FERRIRA, ZONA RURAL - CARUARU/PE</v>
      </c>
      <c r="C8" s="322"/>
      <c r="D8" s="322"/>
      <c r="E8" s="322"/>
      <c r="F8" s="322"/>
      <c r="G8" s="322"/>
      <c r="H8" s="322"/>
      <c r="I8" s="322"/>
      <c r="J8" s="134" t="s">
        <v>36</v>
      </c>
      <c r="K8" s="141" t="s">
        <v>360</v>
      </c>
    </row>
    <row r="9" spans="2:14" ht="15" customHeight="1" thickBot="1" x14ac:dyDescent="0.35">
      <c r="B9" s="38"/>
      <c r="C9" s="38"/>
      <c r="D9" s="38"/>
      <c r="E9" s="38"/>
      <c r="F9" s="38"/>
      <c r="G9" s="38"/>
      <c r="H9" s="38"/>
      <c r="I9" s="38"/>
      <c r="J9" s="38"/>
      <c r="K9" s="125"/>
    </row>
    <row r="10" spans="2:14" ht="28.5" customHeight="1" thickBot="1" x14ac:dyDescent="0.35">
      <c r="B10" s="39" t="s">
        <v>0</v>
      </c>
      <c r="C10" s="40" t="s">
        <v>4</v>
      </c>
      <c r="D10" s="40" t="s">
        <v>3</v>
      </c>
      <c r="E10" s="41" t="s">
        <v>1</v>
      </c>
      <c r="F10" s="42" t="s">
        <v>2</v>
      </c>
      <c r="G10" s="43" t="s">
        <v>9</v>
      </c>
      <c r="H10" s="44" t="s">
        <v>37</v>
      </c>
      <c r="I10" s="44" t="s">
        <v>40</v>
      </c>
      <c r="J10" s="44" t="s">
        <v>38</v>
      </c>
      <c r="K10" s="126" t="s">
        <v>8</v>
      </c>
    </row>
    <row r="11" spans="2:14" ht="6.75" customHeight="1" x14ac:dyDescent="0.3">
      <c r="B11" s="122"/>
      <c r="C11" s="123"/>
      <c r="D11" s="123"/>
      <c r="E11" s="123"/>
      <c r="F11" s="123"/>
      <c r="G11" s="123"/>
      <c r="H11" s="123"/>
      <c r="I11" s="123"/>
      <c r="J11" s="124"/>
      <c r="K11" s="128"/>
    </row>
    <row r="12" spans="2:14" ht="31.5" customHeight="1" x14ac:dyDescent="0.3">
      <c r="B12" s="89"/>
      <c r="C12" s="310" t="str">
        <f>B6</f>
        <v>OBJETO: REFORMA E AMPLIAÇÃO DA UNIDADE BÁSICA DE SAÚDE - UBS GONÇALVES FERREIRA</v>
      </c>
      <c r="D12" s="311"/>
      <c r="E12" s="311"/>
      <c r="F12" s="311"/>
      <c r="G12" s="311"/>
      <c r="H12" s="311"/>
      <c r="I12" s="311"/>
      <c r="J12" s="312"/>
      <c r="K12" s="127">
        <f>SUM(K14,K16,K20,K23,K39,K45,K58,K66,K72,K78,K82,K100,K112,K202,K208,K253)</f>
        <v>0</v>
      </c>
    </row>
    <row r="13" spans="2:14" ht="32.25" customHeight="1" x14ac:dyDescent="0.3">
      <c r="B13" s="90" t="s">
        <v>205</v>
      </c>
      <c r="C13" s="91"/>
      <c r="D13" s="92"/>
      <c r="E13" s="243" t="s">
        <v>206</v>
      </c>
      <c r="F13" s="93"/>
      <c r="G13" s="94"/>
      <c r="H13" s="95"/>
      <c r="I13" s="96"/>
      <c r="J13" s="96"/>
      <c r="K13" s="132"/>
    </row>
    <row r="14" spans="2:14" s="143" customFormat="1" x14ac:dyDescent="0.3">
      <c r="B14" s="253" t="s">
        <v>208</v>
      </c>
      <c r="C14" s="254"/>
      <c r="D14" s="255"/>
      <c r="E14" s="256" t="s">
        <v>186</v>
      </c>
      <c r="F14" s="253" t="s">
        <v>207</v>
      </c>
      <c r="G14" s="257"/>
      <c r="H14" s="258"/>
      <c r="I14" s="259"/>
      <c r="J14" s="260"/>
      <c r="K14" s="261">
        <f>SUM(K15)</f>
        <v>0</v>
      </c>
      <c r="N14" s="186"/>
    </row>
    <row r="15" spans="2:14" s="143" customFormat="1" x14ac:dyDescent="0.3">
      <c r="B15" s="97" t="s">
        <v>361</v>
      </c>
      <c r="C15" s="98" t="s">
        <v>39</v>
      </c>
      <c r="D15" s="144" t="s">
        <v>67</v>
      </c>
      <c r="E15" s="99" t="s">
        <v>362</v>
      </c>
      <c r="F15" s="97" t="s">
        <v>204</v>
      </c>
      <c r="G15" s="100">
        <v>4</v>
      </c>
      <c r="H15" s="142"/>
      <c r="I15" s="101">
        <f t="shared" ref="I15:I65" si="0">$K$6</f>
        <v>0.22470000000000001</v>
      </c>
      <c r="J15" s="102">
        <f t="shared" ref="J15" si="1">ROUND(H15*(1+I15),2)</f>
        <v>0</v>
      </c>
      <c r="K15" s="114">
        <f t="shared" ref="K15" si="2">ROUND(J15*G15,2)</f>
        <v>0</v>
      </c>
      <c r="N15" s="186"/>
    </row>
    <row r="16" spans="2:14" s="143" customFormat="1" x14ac:dyDescent="0.3">
      <c r="B16" s="253" t="s">
        <v>209</v>
      </c>
      <c r="C16" s="254"/>
      <c r="D16" s="255"/>
      <c r="E16" s="256" t="s">
        <v>363</v>
      </c>
      <c r="F16" s="253" t="s">
        <v>207</v>
      </c>
      <c r="G16" s="257"/>
      <c r="H16" s="258"/>
      <c r="I16" s="259"/>
      <c r="J16" s="260"/>
      <c r="K16" s="261">
        <f>SUM(K17:K19)</f>
        <v>0</v>
      </c>
      <c r="N16" s="186"/>
    </row>
    <row r="17" spans="2:16" s="143" customFormat="1" ht="28.8" x14ac:dyDescent="0.3">
      <c r="B17" s="97" t="s">
        <v>364</v>
      </c>
      <c r="C17" s="98" t="s">
        <v>23</v>
      </c>
      <c r="D17" s="144" t="s">
        <v>171</v>
      </c>
      <c r="E17" s="99" t="s">
        <v>172</v>
      </c>
      <c r="F17" s="97" t="s">
        <v>53</v>
      </c>
      <c r="G17" s="100">
        <v>4.5</v>
      </c>
      <c r="H17" s="142"/>
      <c r="I17" s="101">
        <f t="shared" si="0"/>
        <v>0.22470000000000001</v>
      </c>
      <c r="J17" s="102">
        <f t="shared" ref="J17" si="3">ROUND(H17*(1+I17),2)</f>
        <v>0</v>
      </c>
      <c r="K17" s="114">
        <f t="shared" ref="K17" si="4">ROUND(J17*G17,2)</f>
        <v>0</v>
      </c>
      <c r="N17" s="186"/>
      <c r="O17" s="143" t="e">
        <f>K17/K16</f>
        <v>#DIV/0!</v>
      </c>
    </row>
    <row r="18" spans="2:16" s="143" customFormat="1" x14ac:dyDescent="0.3">
      <c r="B18" s="97" t="s">
        <v>365</v>
      </c>
      <c r="C18" s="98" t="s">
        <v>203</v>
      </c>
      <c r="D18" s="144">
        <v>4657</v>
      </c>
      <c r="E18" s="99" t="s">
        <v>366</v>
      </c>
      <c r="F18" s="97" t="s">
        <v>204</v>
      </c>
      <c r="G18" s="100">
        <v>4</v>
      </c>
      <c r="H18" s="142"/>
      <c r="I18" s="101">
        <f>$K$7</f>
        <v>0.15279999999999999</v>
      </c>
      <c r="J18" s="102">
        <f t="shared" ref="J18:J21" si="5">ROUND(H18*(1+I18),2)</f>
        <v>0</v>
      </c>
      <c r="K18" s="114">
        <f t="shared" ref="K18:K21" si="6">ROUND(J18*G18,2)</f>
        <v>0</v>
      </c>
      <c r="N18" s="186"/>
      <c r="O18" s="143" t="e">
        <f>K18/K16</f>
        <v>#DIV/0!</v>
      </c>
      <c r="P18" s="143" t="e">
        <f>O18/4</f>
        <v>#DIV/0!</v>
      </c>
    </row>
    <row r="19" spans="2:16" s="143" customFormat="1" x14ac:dyDescent="0.3">
      <c r="B19" s="97" t="s">
        <v>367</v>
      </c>
      <c r="C19" s="98" t="s">
        <v>23</v>
      </c>
      <c r="D19" s="144" t="s">
        <v>368</v>
      </c>
      <c r="E19" s="99" t="s">
        <v>369</v>
      </c>
      <c r="F19" s="97" t="s">
        <v>53</v>
      </c>
      <c r="G19" s="100">
        <v>119.1</v>
      </c>
      <c r="H19" s="142"/>
      <c r="I19" s="101">
        <f t="shared" si="0"/>
        <v>0.22470000000000001</v>
      </c>
      <c r="J19" s="102">
        <f t="shared" ref="J19" si="7">ROUND(H19*(1+I19),2)</f>
        <v>0</v>
      </c>
      <c r="K19" s="114">
        <f t="shared" ref="K19" si="8">ROUND(J19*G19,2)</f>
        <v>0</v>
      </c>
      <c r="N19" s="186"/>
      <c r="O19" s="143" t="e">
        <f>K19/K16</f>
        <v>#DIV/0!</v>
      </c>
    </row>
    <row r="20" spans="2:16" s="143" customFormat="1" x14ac:dyDescent="0.3">
      <c r="B20" s="253" t="s">
        <v>210</v>
      </c>
      <c r="C20" s="254"/>
      <c r="D20" s="255"/>
      <c r="E20" s="256" t="s">
        <v>175</v>
      </c>
      <c r="F20" s="253" t="s">
        <v>207</v>
      </c>
      <c r="G20" s="257"/>
      <c r="H20" s="258"/>
      <c r="I20" s="259"/>
      <c r="J20" s="260"/>
      <c r="K20" s="261">
        <f>SUM(K21:K22)</f>
        <v>0</v>
      </c>
      <c r="N20" s="186"/>
    </row>
    <row r="21" spans="2:16" s="143" customFormat="1" ht="43.2" x14ac:dyDescent="0.3">
      <c r="B21" s="97" t="s">
        <v>370</v>
      </c>
      <c r="C21" s="98" t="s">
        <v>23</v>
      </c>
      <c r="D21" s="144" t="s">
        <v>371</v>
      </c>
      <c r="E21" s="99" t="s">
        <v>372</v>
      </c>
      <c r="F21" s="97" t="s">
        <v>373</v>
      </c>
      <c r="G21" s="100">
        <v>80</v>
      </c>
      <c r="H21" s="142"/>
      <c r="I21" s="101">
        <f t="shared" si="0"/>
        <v>0.22470000000000001</v>
      </c>
      <c r="J21" s="102">
        <f t="shared" si="5"/>
        <v>0</v>
      </c>
      <c r="K21" s="114">
        <f t="shared" si="6"/>
        <v>0</v>
      </c>
      <c r="N21" s="186"/>
    </row>
    <row r="22" spans="2:16" s="143" customFormat="1" ht="28.8" x14ac:dyDescent="0.3">
      <c r="B22" s="97" t="s">
        <v>374</v>
      </c>
      <c r="C22" s="98" t="s">
        <v>23</v>
      </c>
      <c r="D22" s="144" t="s">
        <v>375</v>
      </c>
      <c r="E22" s="99" t="s">
        <v>376</v>
      </c>
      <c r="F22" s="97" t="s">
        <v>184</v>
      </c>
      <c r="G22" s="100">
        <v>1</v>
      </c>
      <c r="H22" s="142"/>
      <c r="I22" s="101">
        <f t="shared" si="0"/>
        <v>0.22470000000000001</v>
      </c>
      <c r="J22" s="102">
        <f t="shared" ref="J22" si="9">ROUND(H22*(1+I22),2)</f>
        <v>0</v>
      </c>
      <c r="K22" s="114">
        <f t="shared" ref="K22" si="10">ROUND(J22*G22,2)</f>
        <v>0</v>
      </c>
      <c r="N22" s="186"/>
    </row>
    <row r="23" spans="2:16" s="143" customFormat="1" x14ac:dyDescent="0.3">
      <c r="B23" s="253" t="s">
        <v>217</v>
      </c>
      <c r="C23" s="254"/>
      <c r="D23" s="255"/>
      <c r="E23" s="256" t="s">
        <v>377</v>
      </c>
      <c r="F23" s="253" t="s">
        <v>207</v>
      </c>
      <c r="G23" s="257"/>
      <c r="H23" s="258"/>
      <c r="I23" s="259"/>
      <c r="J23" s="260"/>
      <c r="K23" s="261">
        <f>SUM(K24:K38)</f>
        <v>0</v>
      </c>
      <c r="N23" s="186"/>
    </row>
    <row r="24" spans="2:16" s="143" customFormat="1" ht="28.8" x14ac:dyDescent="0.3">
      <c r="B24" s="97" t="s">
        <v>378</v>
      </c>
      <c r="C24" s="98" t="s">
        <v>23</v>
      </c>
      <c r="D24" s="144" t="s">
        <v>379</v>
      </c>
      <c r="E24" s="99" t="s">
        <v>380</v>
      </c>
      <c r="F24" s="97" t="s">
        <v>52</v>
      </c>
      <c r="G24" s="100">
        <v>25.88</v>
      </c>
      <c r="H24" s="142"/>
      <c r="I24" s="101">
        <f t="shared" si="0"/>
        <v>0.22470000000000001</v>
      </c>
      <c r="J24" s="102">
        <f t="shared" ref="J24" si="11">ROUND(H24*(1+I24),2)</f>
        <v>0</v>
      </c>
      <c r="K24" s="114">
        <f t="shared" ref="K24" si="12">ROUND(J24*G24,2)</f>
        <v>0</v>
      </c>
      <c r="N24" s="186"/>
    </row>
    <row r="25" spans="2:16" s="143" customFormat="1" ht="28.8" x14ac:dyDescent="0.3">
      <c r="B25" s="97" t="s">
        <v>381</v>
      </c>
      <c r="C25" s="98" t="s">
        <v>23</v>
      </c>
      <c r="D25" s="144" t="s">
        <v>382</v>
      </c>
      <c r="E25" s="99" t="s">
        <v>383</v>
      </c>
      <c r="F25" s="97" t="s">
        <v>53</v>
      </c>
      <c r="G25" s="100">
        <v>28.94</v>
      </c>
      <c r="H25" s="142"/>
      <c r="I25" s="101">
        <f t="shared" si="0"/>
        <v>0.22470000000000001</v>
      </c>
      <c r="J25" s="102">
        <f t="shared" ref="J25:J38" si="13">ROUND(H25*(1+I25),2)</f>
        <v>0</v>
      </c>
      <c r="K25" s="114">
        <f t="shared" ref="K25:K38" si="14">ROUND(J25*G25,2)</f>
        <v>0</v>
      </c>
      <c r="N25" s="186"/>
    </row>
    <row r="26" spans="2:16" s="143" customFormat="1" ht="28.8" x14ac:dyDescent="0.3">
      <c r="B26" s="97" t="s">
        <v>384</v>
      </c>
      <c r="C26" s="98" t="s">
        <v>23</v>
      </c>
      <c r="D26" s="144" t="s">
        <v>385</v>
      </c>
      <c r="E26" s="99" t="s">
        <v>386</v>
      </c>
      <c r="F26" s="97" t="s">
        <v>53</v>
      </c>
      <c r="G26" s="100">
        <v>5.8</v>
      </c>
      <c r="H26" s="142"/>
      <c r="I26" s="101">
        <f t="shared" si="0"/>
        <v>0.22470000000000001</v>
      </c>
      <c r="J26" s="102">
        <f t="shared" si="13"/>
        <v>0</v>
      </c>
      <c r="K26" s="114">
        <f t="shared" si="14"/>
        <v>0</v>
      </c>
      <c r="N26" s="186"/>
    </row>
    <row r="27" spans="2:16" s="143" customFormat="1" ht="28.8" x14ac:dyDescent="0.3">
      <c r="B27" s="97" t="s">
        <v>387</v>
      </c>
      <c r="C27" s="98" t="s">
        <v>23</v>
      </c>
      <c r="D27" s="144" t="s">
        <v>388</v>
      </c>
      <c r="E27" s="99" t="s">
        <v>389</v>
      </c>
      <c r="F27" s="97" t="s">
        <v>52</v>
      </c>
      <c r="G27" s="100">
        <v>8.69</v>
      </c>
      <c r="H27" s="142"/>
      <c r="I27" s="101">
        <f t="shared" si="0"/>
        <v>0.22470000000000001</v>
      </c>
      <c r="J27" s="102">
        <f t="shared" si="13"/>
        <v>0</v>
      </c>
      <c r="K27" s="114">
        <f t="shared" si="14"/>
        <v>0</v>
      </c>
      <c r="N27" s="186"/>
    </row>
    <row r="28" spans="2:16" s="143" customFormat="1" ht="28.8" x14ac:dyDescent="0.3">
      <c r="B28" s="97" t="s">
        <v>390</v>
      </c>
      <c r="C28" s="98" t="s">
        <v>23</v>
      </c>
      <c r="D28" s="144" t="s">
        <v>391</v>
      </c>
      <c r="E28" s="99" t="s">
        <v>392</v>
      </c>
      <c r="F28" s="97" t="s">
        <v>53</v>
      </c>
      <c r="G28" s="100">
        <v>516.36</v>
      </c>
      <c r="H28" s="142"/>
      <c r="I28" s="101">
        <f t="shared" si="0"/>
        <v>0.22470000000000001</v>
      </c>
      <c r="J28" s="102">
        <f t="shared" si="13"/>
        <v>0</v>
      </c>
      <c r="K28" s="114">
        <f t="shared" si="14"/>
        <v>0</v>
      </c>
      <c r="N28" s="186"/>
    </row>
    <row r="29" spans="2:16" s="143" customFormat="1" ht="28.8" x14ac:dyDescent="0.3">
      <c r="B29" s="97" t="s">
        <v>393</v>
      </c>
      <c r="C29" s="98" t="s">
        <v>23</v>
      </c>
      <c r="D29" s="144" t="s">
        <v>394</v>
      </c>
      <c r="E29" s="99" t="s">
        <v>395</v>
      </c>
      <c r="F29" s="97" t="s">
        <v>53</v>
      </c>
      <c r="G29" s="100">
        <v>180.26</v>
      </c>
      <c r="H29" s="142"/>
      <c r="I29" s="101">
        <f t="shared" si="0"/>
        <v>0.22470000000000001</v>
      </c>
      <c r="J29" s="102">
        <f t="shared" si="13"/>
        <v>0</v>
      </c>
      <c r="K29" s="114">
        <f t="shared" si="14"/>
        <v>0</v>
      </c>
      <c r="N29" s="186"/>
    </row>
    <row r="30" spans="2:16" s="143" customFormat="1" x14ac:dyDescent="0.3">
      <c r="B30" s="97" t="s">
        <v>396</v>
      </c>
      <c r="C30" s="98" t="s">
        <v>39</v>
      </c>
      <c r="D30" s="144" t="s">
        <v>191</v>
      </c>
      <c r="E30" s="99" t="s">
        <v>397</v>
      </c>
      <c r="F30" s="97" t="s">
        <v>53</v>
      </c>
      <c r="G30" s="100">
        <v>743.14</v>
      </c>
      <c r="H30" s="142"/>
      <c r="I30" s="101">
        <f t="shared" si="0"/>
        <v>0.22470000000000001</v>
      </c>
      <c r="J30" s="102">
        <f t="shared" si="13"/>
        <v>0</v>
      </c>
      <c r="K30" s="114">
        <f t="shared" si="14"/>
        <v>0</v>
      </c>
      <c r="N30" s="186"/>
    </row>
    <row r="31" spans="2:16" s="143" customFormat="1" ht="28.8" x14ac:dyDescent="0.3">
      <c r="B31" s="97" t="s">
        <v>398</v>
      </c>
      <c r="C31" s="98" t="s">
        <v>23</v>
      </c>
      <c r="D31" s="144" t="s">
        <v>399</v>
      </c>
      <c r="E31" s="99" t="s">
        <v>400</v>
      </c>
      <c r="F31" s="97" t="s">
        <v>53</v>
      </c>
      <c r="G31" s="100">
        <v>129.59</v>
      </c>
      <c r="H31" s="142"/>
      <c r="I31" s="101">
        <f t="shared" si="0"/>
        <v>0.22470000000000001</v>
      </c>
      <c r="J31" s="102">
        <f t="shared" si="13"/>
        <v>0</v>
      </c>
      <c r="K31" s="114">
        <f t="shared" si="14"/>
        <v>0</v>
      </c>
      <c r="N31" s="186"/>
    </row>
    <row r="32" spans="2:16" s="143" customFormat="1" ht="28.8" x14ac:dyDescent="0.3">
      <c r="B32" s="97" t="s">
        <v>401</v>
      </c>
      <c r="C32" s="98" t="s">
        <v>23</v>
      </c>
      <c r="D32" s="144" t="s">
        <v>402</v>
      </c>
      <c r="E32" s="99" t="s">
        <v>403</v>
      </c>
      <c r="F32" s="97" t="s">
        <v>53</v>
      </c>
      <c r="G32" s="100">
        <v>129.59</v>
      </c>
      <c r="H32" s="142"/>
      <c r="I32" s="101">
        <f t="shared" si="0"/>
        <v>0.22470000000000001</v>
      </c>
      <c r="J32" s="102">
        <f t="shared" si="13"/>
        <v>0</v>
      </c>
      <c r="K32" s="114">
        <f t="shared" si="14"/>
        <v>0</v>
      </c>
      <c r="N32" s="186"/>
    </row>
    <row r="33" spans="2:14" s="143" customFormat="1" ht="28.8" x14ac:dyDescent="0.3">
      <c r="B33" s="97" t="s">
        <v>404</v>
      </c>
      <c r="C33" s="98" t="s">
        <v>23</v>
      </c>
      <c r="D33" s="144" t="s">
        <v>405</v>
      </c>
      <c r="E33" s="99" t="s">
        <v>406</v>
      </c>
      <c r="F33" s="97" t="s">
        <v>184</v>
      </c>
      <c r="G33" s="100">
        <v>5</v>
      </c>
      <c r="H33" s="142"/>
      <c r="I33" s="101">
        <f t="shared" si="0"/>
        <v>0.22470000000000001</v>
      </c>
      <c r="J33" s="102">
        <f t="shared" si="13"/>
        <v>0</v>
      </c>
      <c r="K33" s="114">
        <f t="shared" si="14"/>
        <v>0</v>
      </c>
      <c r="N33" s="186"/>
    </row>
    <row r="34" spans="2:14" s="143" customFormat="1" ht="28.8" x14ac:dyDescent="0.3">
      <c r="B34" s="97" t="s">
        <v>407</v>
      </c>
      <c r="C34" s="98" t="s">
        <v>23</v>
      </c>
      <c r="D34" s="144" t="s">
        <v>408</v>
      </c>
      <c r="E34" s="99" t="s">
        <v>409</v>
      </c>
      <c r="F34" s="97" t="s">
        <v>184</v>
      </c>
      <c r="G34" s="100">
        <v>40</v>
      </c>
      <c r="H34" s="142"/>
      <c r="I34" s="101">
        <f t="shared" si="0"/>
        <v>0.22470000000000001</v>
      </c>
      <c r="J34" s="102">
        <f t="shared" si="13"/>
        <v>0</v>
      </c>
      <c r="K34" s="114">
        <f t="shared" si="14"/>
        <v>0</v>
      </c>
      <c r="N34" s="186"/>
    </row>
    <row r="35" spans="2:14" s="143" customFormat="1" ht="28.8" x14ac:dyDescent="0.3">
      <c r="B35" s="97" t="s">
        <v>410</v>
      </c>
      <c r="C35" s="98" t="s">
        <v>23</v>
      </c>
      <c r="D35" s="144" t="s">
        <v>411</v>
      </c>
      <c r="E35" s="99" t="s">
        <v>412</v>
      </c>
      <c r="F35" s="97" t="s">
        <v>184</v>
      </c>
      <c r="G35" s="100">
        <v>7</v>
      </c>
      <c r="H35" s="142"/>
      <c r="I35" s="101">
        <f t="shared" si="0"/>
        <v>0.22470000000000001</v>
      </c>
      <c r="J35" s="102">
        <f t="shared" si="13"/>
        <v>0</v>
      </c>
      <c r="K35" s="114">
        <f t="shared" si="14"/>
        <v>0</v>
      </c>
      <c r="N35" s="186"/>
    </row>
    <row r="36" spans="2:14" s="143" customFormat="1" ht="28.8" x14ac:dyDescent="0.3">
      <c r="B36" s="97" t="s">
        <v>413</v>
      </c>
      <c r="C36" s="98" t="s">
        <v>23</v>
      </c>
      <c r="D36" s="144" t="s">
        <v>414</v>
      </c>
      <c r="E36" s="99" t="s">
        <v>415</v>
      </c>
      <c r="F36" s="97" t="s">
        <v>416</v>
      </c>
      <c r="G36" s="100">
        <v>469.32</v>
      </c>
      <c r="H36" s="142"/>
      <c r="I36" s="101">
        <f t="shared" si="0"/>
        <v>0.22470000000000001</v>
      </c>
      <c r="J36" s="102">
        <f t="shared" si="13"/>
        <v>0</v>
      </c>
      <c r="K36" s="114">
        <f t="shared" si="14"/>
        <v>0</v>
      </c>
      <c r="N36" s="186"/>
    </row>
    <row r="37" spans="2:14" s="143" customFormat="1" ht="43.2" x14ac:dyDescent="0.3">
      <c r="B37" s="97" t="s">
        <v>417</v>
      </c>
      <c r="C37" s="98" t="s">
        <v>23</v>
      </c>
      <c r="D37" s="144" t="s">
        <v>418</v>
      </c>
      <c r="E37" s="99" t="s">
        <v>419</v>
      </c>
      <c r="F37" s="97" t="s">
        <v>52</v>
      </c>
      <c r="G37" s="100">
        <v>61.03</v>
      </c>
      <c r="H37" s="142"/>
      <c r="I37" s="101">
        <f t="shared" si="0"/>
        <v>0.22470000000000001</v>
      </c>
      <c r="J37" s="102">
        <f t="shared" si="13"/>
        <v>0</v>
      </c>
      <c r="K37" s="114">
        <f t="shared" si="14"/>
        <v>0</v>
      </c>
      <c r="N37" s="186"/>
    </row>
    <row r="38" spans="2:14" s="143" customFormat="1" ht="28.8" x14ac:dyDescent="0.3">
      <c r="B38" s="97" t="s">
        <v>420</v>
      </c>
      <c r="C38" s="98" t="s">
        <v>23</v>
      </c>
      <c r="D38" s="144" t="s">
        <v>421</v>
      </c>
      <c r="E38" s="99" t="s">
        <v>422</v>
      </c>
      <c r="F38" s="97" t="s">
        <v>64</v>
      </c>
      <c r="G38" s="100">
        <v>1447.28</v>
      </c>
      <c r="H38" s="142"/>
      <c r="I38" s="101">
        <f t="shared" si="0"/>
        <v>0.22470000000000001</v>
      </c>
      <c r="J38" s="102">
        <f t="shared" si="13"/>
        <v>0</v>
      </c>
      <c r="K38" s="114">
        <f t="shared" si="14"/>
        <v>0</v>
      </c>
      <c r="N38" s="186"/>
    </row>
    <row r="39" spans="2:14" s="143" customFormat="1" x14ac:dyDescent="0.3">
      <c r="B39" s="253" t="s">
        <v>222</v>
      </c>
      <c r="C39" s="254"/>
      <c r="D39" s="255"/>
      <c r="E39" s="256" t="s">
        <v>423</v>
      </c>
      <c r="F39" s="253" t="s">
        <v>207</v>
      </c>
      <c r="G39" s="257"/>
      <c r="H39" s="258"/>
      <c r="I39" s="259"/>
      <c r="J39" s="260"/>
      <c r="K39" s="261">
        <f>SUM(K40:K44)</f>
        <v>0</v>
      </c>
      <c r="N39" s="186"/>
    </row>
    <row r="40" spans="2:14" s="143" customFormat="1" x14ac:dyDescent="0.3">
      <c r="B40" s="97" t="s">
        <v>424</v>
      </c>
      <c r="C40" s="98" t="s">
        <v>23</v>
      </c>
      <c r="D40" s="144" t="s">
        <v>194</v>
      </c>
      <c r="E40" s="99" t="s">
        <v>202</v>
      </c>
      <c r="F40" s="97" t="s">
        <v>52</v>
      </c>
      <c r="G40" s="100">
        <v>18.48</v>
      </c>
      <c r="H40" s="142"/>
      <c r="I40" s="101">
        <f t="shared" si="0"/>
        <v>0.22470000000000001</v>
      </c>
      <c r="J40" s="102">
        <f t="shared" ref="J40:J41" si="15">ROUND(H40*(1+I40),2)</f>
        <v>0</v>
      </c>
      <c r="K40" s="114">
        <f t="shared" ref="K40:K41" si="16">ROUND(J40*G40,2)</f>
        <v>0</v>
      </c>
      <c r="N40" s="186"/>
    </row>
    <row r="41" spans="2:14" s="143" customFormat="1" ht="28.8" x14ac:dyDescent="0.3">
      <c r="B41" s="97" t="s">
        <v>425</v>
      </c>
      <c r="C41" s="98" t="s">
        <v>23</v>
      </c>
      <c r="D41" s="144" t="s">
        <v>426</v>
      </c>
      <c r="E41" s="99" t="s">
        <v>427</v>
      </c>
      <c r="F41" s="97" t="s">
        <v>52</v>
      </c>
      <c r="G41" s="100">
        <v>1.1000000000000001</v>
      </c>
      <c r="H41" s="142"/>
      <c r="I41" s="101">
        <f t="shared" si="0"/>
        <v>0.22470000000000001</v>
      </c>
      <c r="J41" s="102">
        <f t="shared" si="15"/>
        <v>0</v>
      </c>
      <c r="K41" s="114">
        <f t="shared" si="16"/>
        <v>0</v>
      </c>
      <c r="N41" s="186"/>
    </row>
    <row r="42" spans="2:14" s="143" customFormat="1" ht="43.2" x14ac:dyDescent="0.3">
      <c r="B42" s="97" t="s">
        <v>428</v>
      </c>
      <c r="C42" s="98" t="s">
        <v>34</v>
      </c>
      <c r="D42" s="144" t="s">
        <v>429</v>
      </c>
      <c r="E42" s="99" t="s">
        <v>430</v>
      </c>
      <c r="F42" s="97" t="s">
        <v>52</v>
      </c>
      <c r="G42" s="100">
        <v>7.13</v>
      </c>
      <c r="H42" s="142"/>
      <c r="I42" s="101">
        <f t="shared" si="0"/>
        <v>0.22470000000000001</v>
      </c>
      <c r="J42" s="102">
        <f t="shared" ref="J42:J46" si="17">ROUND(H42*(1+I42),2)</f>
        <v>0</v>
      </c>
      <c r="K42" s="114">
        <f t="shared" ref="K42:K46" si="18">ROUND(J42*G42,2)</f>
        <v>0</v>
      </c>
      <c r="N42" s="186"/>
    </row>
    <row r="43" spans="2:14" s="143" customFormat="1" ht="28.8" x14ac:dyDescent="0.3">
      <c r="B43" s="97" t="s">
        <v>431</v>
      </c>
      <c r="C43" s="98" t="s">
        <v>23</v>
      </c>
      <c r="D43" s="144" t="s">
        <v>432</v>
      </c>
      <c r="E43" s="99" t="s">
        <v>433</v>
      </c>
      <c r="F43" s="97" t="s">
        <v>52</v>
      </c>
      <c r="G43" s="100">
        <v>7.13</v>
      </c>
      <c r="H43" s="142"/>
      <c r="I43" s="101">
        <f t="shared" si="0"/>
        <v>0.22470000000000001</v>
      </c>
      <c r="J43" s="102">
        <f t="shared" si="17"/>
        <v>0</v>
      </c>
      <c r="K43" s="114">
        <f t="shared" si="18"/>
        <v>0</v>
      </c>
      <c r="N43" s="186"/>
    </row>
    <row r="44" spans="2:14" s="143" customFormat="1" ht="28.8" x14ac:dyDescent="0.3">
      <c r="B44" s="97" t="s">
        <v>434</v>
      </c>
      <c r="C44" s="98" t="s">
        <v>23</v>
      </c>
      <c r="D44" s="144" t="s">
        <v>435</v>
      </c>
      <c r="E44" s="99" t="s">
        <v>436</v>
      </c>
      <c r="F44" s="97" t="s">
        <v>53</v>
      </c>
      <c r="G44" s="100">
        <v>190.17</v>
      </c>
      <c r="H44" s="142"/>
      <c r="I44" s="101">
        <f t="shared" si="0"/>
        <v>0.22470000000000001</v>
      </c>
      <c r="J44" s="102">
        <f t="shared" si="17"/>
        <v>0</v>
      </c>
      <c r="K44" s="114">
        <f t="shared" si="18"/>
        <v>0</v>
      </c>
      <c r="N44" s="186"/>
    </row>
    <row r="45" spans="2:14" s="143" customFormat="1" x14ac:dyDescent="0.3">
      <c r="B45" s="253" t="s">
        <v>226</v>
      </c>
      <c r="C45" s="254"/>
      <c r="D45" s="255"/>
      <c r="E45" s="256" t="s">
        <v>437</v>
      </c>
      <c r="F45" s="253" t="s">
        <v>207</v>
      </c>
      <c r="G45" s="257"/>
      <c r="H45" s="258"/>
      <c r="I45" s="259"/>
      <c r="J45" s="260"/>
      <c r="K45" s="261">
        <f>SUM(K46:K57)</f>
        <v>0</v>
      </c>
      <c r="N45" s="186"/>
    </row>
    <row r="46" spans="2:14" s="143" customFormat="1" ht="43.2" x14ac:dyDescent="0.3">
      <c r="B46" s="97" t="s">
        <v>438</v>
      </c>
      <c r="C46" s="98" t="s">
        <v>23</v>
      </c>
      <c r="D46" s="144" t="s">
        <v>439</v>
      </c>
      <c r="E46" s="99" t="s">
        <v>440</v>
      </c>
      <c r="F46" s="97" t="s">
        <v>53</v>
      </c>
      <c r="G46" s="100">
        <v>183.73</v>
      </c>
      <c r="H46" s="142"/>
      <c r="I46" s="101">
        <f t="shared" si="0"/>
        <v>0.22470000000000001</v>
      </c>
      <c r="J46" s="102">
        <f t="shared" si="17"/>
        <v>0</v>
      </c>
      <c r="K46" s="114">
        <f t="shared" si="18"/>
        <v>0</v>
      </c>
      <c r="N46" s="186"/>
    </row>
    <row r="47" spans="2:14" s="143" customFormat="1" ht="28.8" x14ac:dyDescent="0.3">
      <c r="B47" s="97" t="s">
        <v>441</v>
      </c>
      <c r="C47" s="98" t="s">
        <v>23</v>
      </c>
      <c r="D47" s="144" t="s">
        <v>442</v>
      </c>
      <c r="E47" s="99" t="s">
        <v>443</v>
      </c>
      <c r="F47" s="97" t="s">
        <v>53</v>
      </c>
      <c r="G47" s="100">
        <v>115.86</v>
      </c>
      <c r="H47" s="142"/>
      <c r="I47" s="101">
        <f t="shared" si="0"/>
        <v>0.22470000000000001</v>
      </c>
      <c r="J47" s="102">
        <f t="shared" ref="J47:J57" si="19">ROUND(H47*(1+I47),2)</f>
        <v>0</v>
      </c>
      <c r="K47" s="114">
        <f t="shared" ref="K47:K57" si="20">ROUND(J47*G47,2)</f>
        <v>0</v>
      </c>
      <c r="N47" s="186"/>
    </row>
    <row r="48" spans="2:14" s="143" customFormat="1" ht="43.2" x14ac:dyDescent="0.3">
      <c r="B48" s="97" t="s">
        <v>444</v>
      </c>
      <c r="C48" s="98" t="s">
        <v>23</v>
      </c>
      <c r="D48" s="144" t="s">
        <v>445</v>
      </c>
      <c r="E48" s="99" t="s">
        <v>446</v>
      </c>
      <c r="F48" s="97" t="s">
        <v>53</v>
      </c>
      <c r="G48" s="100">
        <v>68.900000000000006</v>
      </c>
      <c r="H48" s="142"/>
      <c r="I48" s="101">
        <f t="shared" si="0"/>
        <v>0.22470000000000001</v>
      </c>
      <c r="J48" s="102">
        <f t="shared" si="19"/>
        <v>0</v>
      </c>
      <c r="K48" s="114">
        <f t="shared" si="20"/>
        <v>0</v>
      </c>
      <c r="N48" s="186"/>
    </row>
    <row r="49" spans="2:14" s="143" customFormat="1" ht="43.2" x14ac:dyDescent="0.3">
      <c r="B49" s="97" t="s">
        <v>447</v>
      </c>
      <c r="C49" s="98" t="s">
        <v>23</v>
      </c>
      <c r="D49" s="144" t="s">
        <v>448</v>
      </c>
      <c r="E49" s="99" t="s">
        <v>449</v>
      </c>
      <c r="F49" s="97" t="s">
        <v>53</v>
      </c>
      <c r="G49" s="100">
        <v>7.9</v>
      </c>
      <c r="H49" s="142"/>
      <c r="I49" s="101">
        <f t="shared" si="0"/>
        <v>0.22470000000000001</v>
      </c>
      <c r="J49" s="102">
        <f t="shared" si="19"/>
        <v>0</v>
      </c>
      <c r="K49" s="114">
        <f t="shared" si="20"/>
        <v>0</v>
      </c>
      <c r="N49" s="186"/>
    </row>
    <row r="50" spans="2:14" s="143" customFormat="1" ht="43.2" x14ac:dyDescent="0.3">
      <c r="B50" s="97" t="s">
        <v>450</v>
      </c>
      <c r="C50" s="98" t="s">
        <v>23</v>
      </c>
      <c r="D50" s="144" t="s">
        <v>451</v>
      </c>
      <c r="E50" s="99" t="s">
        <v>452</v>
      </c>
      <c r="F50" s="97" t="s">
        <v>53</v>
      </c>
      <c r="G50" s="100">
        <v>175.94</v>
      </c>
      <c r="H50" s="142"/>
      <c r="I50" s="101">
        <f t="shared" si="0"/>
        <v>0.22470000000000001</v>
      </c>
      <c r="J50" s="102">
        <f t="shared" si="19"/>
        <v>0</v>
      </c>
      <c r="K50" s="114">
        <f t="shared" si="20"/>
        <v>0</v>
      </c>
      <c r="N50" s="186"/>
    </row>
    <row r="51" spans="2:14" s="143" customFormat="1" ht="28.8" x14ac:dyDescent="0.3">
      <c r="B51" s="97" t="s">
        <v>453</v>
      </c>
      <c r="C51" s="98" t="s">
        <v>23</v>
      </c>
      <c r="D51" s="144" t="s">
        <v>454</v>
      </c>
      <c r="E51" s="99" t="s">
        <v>455</v>
      </c>
      <c r="F51" s="97" t="s">
        <v>54</v>
      </c>
      <c r="G51" s="100">
        <v>145.16999999999999</v>
      </c>
      <c r="H51" s="142"/>
      <c r="I51" s="101">
        <f t="shared" si="0"/>
        <v>0.22470000000000001</v>
      </c>
      <c r="J51" s="102">
        <f t="shared" si="19"/>
        <v>0</v>
      </c>
      <c r="K51" s="114">
        <f t="shared" si="20"/>
        <v>0</v>
      </c>
      <c r="N51" s="186"/>
    </row>
    <row r="52" spans="2:14" s="143" customFormat="1" ht="28.8" x14ac:dyDescent="0.3">
      <c r="B52" s="97" t="s">
        <v>456</v>
      </c>
      <c r="C52" s="98" t="s">
        <v>23</v>
      </c>
      <c r="D52" s="144" t="s">
        <v>332</v>
      </c>
      <c r="E52" s="99" t="s">
        <v>333</v>
      </c>
      <c r="F52" s="97" t="s">
        <v>53</v>
      </c>
      <c r="G52" s="100">
        <v>25.68</v>
      </c>
      <c r="H52" s="142"/>
      <c r="I52" s="101">
        <f t="shared" si="0"/>
        <v>0.22470000000000001</v>
      </c>
      <c r="J52" s="102">
        <f t="shared" si="19"/>
        <v>0</v>
      </c>
      <c r="K52" s="114">
        <f t="shared" si="20"/>
        <v>0</v>
      </c>
      <c r="N52" s="186"/>
    </row>
    <row r="53" spans="2:14" s="143" customFormat="1" x14ac:dyDescent="0.3">
      <c r="B53" s="97" t="s">
        <v>457</v>
      </c>
      <c r="C53" s="98" t="s">
        <v>39</v>
      </c>
      <c r="D53" s="144" t="s">
        <v>192</v>
      </c>
      <c r="E53" s="99" t="s">
        <v>458</v>
      </c>
      <c r="F53" s="97" t="s">
        <v>5</v>
      </c>
      <c r="G53" s="100">
        <v>1</v>
      </c>
      <c r="H53" s="142"/>
      <c r="I53" s="101">
        <f t="shared" si="0"/>
        <v>0.22470000000000001</v>
      </c>
      <c r="J53" s="102">
        <f t="shared" si="19"/>
        <v>0</v>
      </c>
      <c r="K53" s="114">
        <f t="shared" si="20"/>
        <v>0</v>
      </c>
      <c r="N53" s="186"/>
    </row>
    <row r="54" spans="2:14" s="143" customFormat="1" ht="43.2" x14ac:dyDescent="0.3">
      <c r="B54" s="97" t="s">
        <v>459</v>
      </c>
      <c r="C54" s="98" t="s">
        <v>23</v>
      </c>
      <c r="D54" s="144" t="s">
        <v>460</v>
      </c>
      <c r="E54" s="99" t="s">
        <v>461</v>
      </c>
      <c r="F54" s="97" t="s">
        <v>54</v>
      </c>
      <c r="G54" s="100">
        <v>24</v>
      </c>
      <c r="H54" s="142"/>
      <c r="I54" s="101">
        <f t="shared" si="0"/>
        <v>0.22470000000000001</v>
      </c>
      <c r="J54" s="102">
        <f t="shared" si="19"/>
        <v>0</v>
      </c>
      <c r="K54" s="114">
        <f t="shared" si="20"/>
        <v>0</v>
      </c>
      <c r="N54" s="186"/>
    </row>
    <row r="55" spans="2:14" s="143" customFormat="1" x14ac:dyDescent="0.3">
      <c r="B55" s="97" t="s">
        <v>462</v>
      </c>
      <c r="C55" s="98" t="s">
        <v>39</v>
      </c>
      <c r="D55" s="144" t="s">
        <v>177</v>
      </c>
      <c r="E55" s="99" t="s">
        <v>463</v>
      </c>
      <c r="F55" s="97" t="s">
        <v>5</v>
      </c>
      <c r="G55" s="100">
        <v>1</v>
      </c>
      <c r="H55" s="142"/>
      <c r="I55" s="101">
        <f t="shared" si="0"/>
        <v>0.22470000000000001</v>
      </c>
      <c r="J55" s="102">
        <f t="shared" si="19"/>
        <v>0</v>
      </c>
      <c r="K55" s="114">
        <f t="shared" si="20"/>
        <v>0</v>
      </c>
      <c r="N55" s="186"/>
    </row>
    <row r="56" spans="2:14" s="143" customFormat="1" x14ac:dyDescent="0.3">
      <c r="B56" s="97" t="s">
        <v>464</v>
      </c>
      <c r="C56" s="98" t="s">
        <v>39</v>
      </c>
      <c r="D56" s="144" t="s">
        <v>176</v>
      </c>
      <c r="E56" s="99" t="s">
        <v>465</v>
      </c>
      <c r="F56" s="97" t="s">
        <v>5</v>
      </c>
      <c r="G56" s="100">
        <v>1</v>
      </c>
      <c r="H56" s="142"/>
      <c r="I56" s="101">
        <f t="shared" si="0"/>
        <v>0.22470000000000001</v>
      </c>
      <c r="J56" s="102">
        <f t="shared" si="19"/>
        <v>0</v>
      </c>
      <c r="K56" s="114">
        <f t="shared" si="20"/>
        <v>0</v>
      </c>
      <c r="N56" s="186"/>
    </row>
    <row r="57" spans="2:14" s="143" customFormat="1" x14ac:dyDescent="0.3">
      <c r="B57" s="97" t="s">
        <v>466</v>
      </c>
      <c r="C57" s="98" t="s">
        <v>39</v>
      </c>
      <c r="D57" s="144" t="s">
        <v>187</v>
      </c>
      <c r="E57" s="99" t="s">
        <v>467</v>
      </c>
      <c r="F57" s="97" t="s">
        <v>5</v>
      </c>
      <c r="G57" s="100">
        <v>1</v>
      </c>
      <c r="H57" s="142"/>
      <c r="I57" s="101">
        <f t="shared" si="0"/>
        <v>0.22470000000000001</v>
      </c>
      <c r="J57" s="102">
        <f t="shared" si="19"/>
        <v>0</v>
      </c>
      <c r="K57" s="114">
        <f t="shared" si="20"/>
        <v>0</v>
      </c>
      <c r="N57" s="186"/>
    </row>
    <row r="58" spans="2:14" s="143" customFormat="1" x14ac:dyDescent="0.3">
      <c r="B58" s="253" t="s">
        <v>233</v>
      </c>
      <c r="C58" s="254"/>
      <c r="D58" s="255"/>
      <c r="E58" s="256" t="s">
        <v>468</v>
      </c>
      <c r="F58" s="253" t="s">
        <v>207</v>
      </c>
      <c r="G58" s="257"/>
      <c r="H58" s="258"/>
      <c r="I58" s="259"/>
      <c r="J58" s="260"/>
      <c r="K58" s="261">
        <f>SUM(K59:K65)</f>
        <v>0</v>
      </c>
      <c r="N58" s="186"/>
    </row>
    <row r="59" spans="2:14" s="143" customFormat="1" ht="43.2" x14ac:dyDescent="0.3">
      <c r="B59" s="97" t="s">
        <v>469</v>
      </c>
      <c r="C59" s="98" t="s">
        <v>23</v>
      </c>
      <c r="D59" s="144" t="s">
        <v>470</v>
      </c>
      <c r="E59" s="99" t="s">
        <v>471</v>
      </c>
      <c r="F59" s="97" t="s">
        <v>53</v>
      </c>
      <c r="G59" s="100">
        <v>380.34</v>
      </c>
      <c r="H59" s="142"/>
      <c r="I59" s="101">
        <f t="shared" si="0"/>
        <v>0.22470000000000001</v>
      </c>
      <c r="J59" s="102">
        <f t="shared" ref="J59" si="21">ROUND(H59*(1+I59),2)</f>
        <v>0</v>
      </c>
      <c r="K59" s="114">
        <f t="shared" ref="K59" si="22">ROUND(J59*G59,2)</f>
        <v>0</v>
      </c>
      <c r="N59" s="186"/>
    </row>
    <row r="60" spans="2:14" s="143" customFormat="1" ht="43.2" x14ac:dyDescent="0.3">
      <c r="B60" s="97" t="s">
        <v>472</v>
      </c>
      <c r="C60" s="98" t="s">
        <v>23</v>
      </c>
      <c r="D60" s="144" t="s">
        <v>473</v>
      </c>
      <c r="E60" s="99" t="s">
        <v>474</v>
      </c>
      <c r="F60" s="97" t="s">
        <v>53</v>
      </c>
      <c r="G60" s="100">
        <v>380.34</v>
      </c>
      <c r="H60" s="142"/>
      <c r="I60" s="101">
        <f t="shared" si="0"/>
        <v>0.22470000000000001</v>
      </c>
      <c r="J60" s="102">
        <f t="shared" ref="J60:J65" si="23">ROUND(H60*(1+I60),2)</f>
        <v>0</v>
      </c>
      <c r="K60" s="114">
        <f t="shared" ref="K60:K65" si="24">ROUND(J60*G60,2)</f>
        <v>0</v>
      </c>
      <c r="N60" s="186"/>
    </row>
    <row r="61" spans="2:14" s="143" customFormat="1" ht="28.8" x14ac:dyDescent="0.3">
      <c r="B61" s="97" t="s">
        <v>475</v>
      </c>
      <c r="C61" s="98" t="s">
        <v>23</v>
      </c>
      <c r="D61" s="144" t="s">
        <v>253</v>
      </c>
      <c r="E61" s="99" t="s">
        <v>254</v>
      </c>
      <c r="F61" s="97" t="s">
        <v>53</v>
      </c>
      <c r="G61" s="100">
        <v>777.39</v>
      </c>
      <c r="H61" s="142"/>
      <c r="I61" s="101">
        <f t="shared" si="0"/>
        <v>0.22470000000000001</v>
      </c>
      <c r="J61" s="102">
        <f t="shared" si="23"/>
        <v>0</v>
      </c>
      <c r="K61" s="114">
        <f t="shared" si="24"/>
        <v>0</v>
      </c>
      <c r="N61" s="186"/>
    </row>
    <row r="62" spans="2:14" s="143" customFormat="1" ht="28.8" x14ac:dyDescent="0.3">
      <c r="B62" s="97" t="s">
        <v>476</v>
      </c>
      <c r="C62" s="98" t="s">
        <v>23</v>
      </c>
      <c r="D62" s="144" t="s">
        <v>255</v>
      </c>
      <c r="E62" s="99" t="s">
        <v>256</v>
      </c>
      <c r="F62" s="97" t="s">
        <v>53</v>
      </c>
      <c r="G62" s="100">
        <v>898.67</v>
      </c>
      <c r="H62" s="142"/>
      <c r="I62" s="101">
        <f t="shared" si="0"/>
        <v>0.22470000000000001</v>
      </c>
      <c r="J62" s="102">
        <f t="shared" si="23"/>
        <v>0</v>
      </c>
      <c r="K62" s="114">
        <f t="shared" si="24"/>
        <v>0</v>
      </c>
      <c r="N62" s="186"/>
    </row>
    <row r="63" spans="2:14" s="143" customFormat="1" ht="28.8" x14ac:dyDescent="0.3">
      <c r="B63" s="97" t="s">
        <v>477</v>
      </c>
      <c r="C63" s="98" t="s">
        <v>23</v>
      </c>
      <c r="D63" s="144" t="s">
        <v>478</v>
      </c>
      <c r="E63" s="99" t="s">
        <v>479</v>
      </c>
      <c r="F63" s="97" t="s">
        <v>53</v>
      </c>
      <c r="G63" s="100">
        <v>380.34</v>
      </c>
      <c r="H63" s="142"/>
      <c r="I63" s="101">
        <f t="shared" si="0"/>
        <v>0.22470000000000001</v>
      </c>
      <c r="J63" s="102">
        <f t="shared" si="23"/>
        <v>0</v>
      </c>
      <c r="K63" s="114">
        <f t="shared" si="24"/>
        <v>0</v>
      </c>
      <c r="N63" s="186"/>
    </row>
    <row r="64" spans="2:14" s="143" customFormat="1" ht="43.2" x14ac:dyDescent="0.3">
      <c r="B64" s="97" t="s">
        <v>480</v>
      </c>
      <c r="C64" s="98" t="s">
        <v>23</v>
      </c>
      <c r="D64" s="144" t="s">
        <v>481</v>
      </c>
      <c r="E64" s="99" t="s">
        <v>482</v>
      </c>
      <c r="F64" s="97" t="s">
        <v>53</v>
      </c>
      <c r="G64" s="100">
        <v>216.6</v>
      </c>
      <c r="H64" s="142"/>
      <c r="I64" s="101">
        <f t="shared" si="0"/>
        <v>0.22470000000000001</v>
      </c>
      <c r="J64" s="102">
        <f t="shared" si="23"/>
        <v>0</v>
      </c>
      <c r="K64" s="114">
        <f t="shared" si="24"/>
        <v>0</v>
      </c>
      <c r="N64" s="186"/>
    </row>
    <row r="65" spans="2:14" s="143" customFormat="1" ht="28.8" x14ac:dyDescent="0.3">
      <c r="B65" s="97" t="s">
        <v>483</v>
      </c>
      <c r="C65" s="98" t="s">
        <v>39</v>
      </c>
      <c r="D65" s="144" t="s">
        <v>185</v>
      </c>
      <c r="E65" s="99" t="s">
        <v>484</v>
      </c>
      <c r="F65" s="97" t="s">
        <v>53</v>
      </c>
      <c r="G65" s="100">
        <v>121.28</v>
      </c>
      <c r="H65" s="142"/>
      <c r="I65" s="101">
        <f t="shared" si="0"/>
        <v>0.22470000000000001</v>
      </c>
      <c r="J65" s="102">
        <f t="shared" si="23"/>
        <v>0</v>
      </c>
      <c r="K65" s="114">
        <f t="shared" si="24"/>
        <v>0</v>
      </c>
      <c r="N65" s="186"/>
    </row>
    <row r="66" spans="2:14" s="143" customFormat="1" x14ac:dyDescent="0.3">
      <c r="B66" s="253" t="s">
        <v>236</v>
      </c>
      <c r="C66" s="254"/>
      <c r="D66" s="255"/>
      <c r="E66" s="256" t="s">
        <v>485</v>
      </c>
      <c r="F66" s="253" t="s">
        <v>207</v>
      </c>
      <c r="G66" s="257"/>
      <c r="H66" s="258"/>
      <c r="I66" s="259"/>
      <c r="J66" s="260"/>
      <c r="K66" s="261">
        <f>SUM(K67:K71)</f>
        <v>0</v>
      </c>
      <c r="N66" s="186"/>
    </row>
    <row r="67" spans="2:14" s="143" customFormat="1" x14ac:dyDescent="0.3">
      <c r="B67" s="97" t="s">
        <v>486</v>
      </c>
      <c r="C67" s="98" t="s">
        <v>23</v>
      </c>
      <c r="D67" s="144" t="s">
        <v>487</v>
      </c>
      <c r="E67" s="99" t="s">
        <v>488</v>
      </c>
      <c r="F67" s="97" t="s">
        <v>53</v>
      </c>
      <c r="G67" s="100">
        <v>131.18</v>
      </c>
      <c r="H67" s="142"/>
      <c r="I67" s="101">
        <f t="shared" ref="I67:I94" si="25">$K$6</f>
        <v>0.22470000000000001</v>
      </c>
      <c r="J67" s="102">
        <f t="shared" ref="J67:J71" si="26">ROUND(H67*(1+I67),2)</f>
        <v>0</v>
      </c>
      <c r="K67" s="114">
        <f t="shared" ref="K67:K71" si="27">ROUND(J67*G67,2)</f>
        <v>0</v>
      </c>
      <c r="N67" s="186"/>
    </row>
    <row r="68" spans="2:14" s="143" customFormat="1" ht="28.8" x14ac:dyDescent="0.3">
      <c r="B68" s="97" t="s">
        <v>489</v>
      </c>
      <c r="C68" s="98" t="s">
        <v>23</v>
      </c>
      <c r="D68" s="144" t="s">
        <v>490</v>
      </c>
      <c r="E68" s="99" t="s">
        <v>491</v>
      </c>
      <c r="F68" s="97" t="s">
        <v>53</v>
      </c>
      <c r="G68" s="100">
        <v>64.09</v>
      </c>
      <c r="H68" s="142"/>
      <c r="I68" s="101">
        <f t="shared" si="25"/>
        <v>0.22470000000000001</v>
      </c>
      <c r="J68" s="102">
        <f t="shared" si="26"/>
        <v>0</v>
      </c>
      <c r="K68" s="114">
        <f t="shared" si="27"/>
        <v>0</v>
      </c>
      <c r="N68" s="186"/>
    </row>
    <row r="69" spans="2:14" s="143" customFormat="1" ht="28.8" x14ac:dyDescent="0.3">
      <c r="B69" s="97" t="s">
        <v>492</v>
      </c>
      <c r="C69" s="98" t="s">
        <v>23</v>
      </c>
      <c r="D69" s="144" t="s">
        <v>493</v>
      </c>
      <c r="E69" s="99" t="s">
        <v>494</v>
      </c>
      <c r="F69" s="97" t="s">
        <v>53</v>
      </c>
      <c r="G69" s="100">
        <v>131.18</v>
      </c>
      <c r="H69" s="142"/>
      <c r="I69" s="101">
        <f t="shared" si="25"/>
        <v>0.22470000000000001</v>
      </c>
      <c r="J69" s="102">
        <f t="shared" si="26"/>
        <v>0</v>
      </c>
      <c r="K69" s="114">
        <f t="shared" si="27"/>
        <v>0</v>
      </c>
      <c r="N69" s="186"/>
    </row>
    <row r="70" spans="2:14" s="143" customFormat="1" ht="28.8" x14ac:dyDescent="0.3">
      <c r="B70" s="97" t="s">
        <v>495</v>
      </c>
      <c r="C70" s="98" t="s">
        <v>23</v>
      </c>
      <c r="D70" s="144" t="s">
        <v>496</v>
      </c>
      <c r="E70" s="99" t="s">
        <v>497</v>
      </c>
      <c r="F70" s="97" t="s">
        <v>53</v>
      </c>
      <c r="G70" s="100">
        <v>131.18</v>
      </c>
      <c r="H70" s="142"/>
      <c r="I70" s="101">
        <f t="shared" si="25"/>
        <v>0.22470000000000001</v>
      </c>
      <c r="J70" s="102">
        <f t="shared" si="26"/>
        <v>0</v>
      </c>
      <c r="K70" s="114">
        <f t="shared" si="27"/>
        <v>0</v>
      </c>
      <c r="N70" s="186"/>
    </row>
    <row r="71" spans="2:14" s="143" customFormat="1" ht="28.8" x14ac:dyDescent="0.3">
      <c r="B71" s="97" t="s">
        <v>498</v>
      </c>
      <c r="C71" s="98" t="s">
        <v>23</v>
      </c>
      <c r="D71" s="144" t="s">
        <v>258</v>
      </c>
      <c r="E71" s="99" t="s">
        <v>259</v>
      </c>
      <c r="F71" s="97" t="s">
        <v>53</v>
      </c>
      <c r="G71" s="100">
        <v>131.18</v>
      </c>
      <c r="H71" s="142"/>
      <c r="I71" s="101">
        <f t="shared" si="25"/>
        <v>0.22470000000000001</v>
      </c>
      <c r="J71" s="102">
        <f t="shared" si="26"/>
        <v>0</v>
      </c>
      <c r="K71" s="114">
        <f t="shared" si="27"/>
        <v>0</v>
      </c>
      <c r="N71" s="186"/>
    </row>
    <row r="72" spans="2:14" s="143" customFormat="1" x14ac:dyDescent="0.3">
      <c r="B72" s="253" t="s">
        <v>244</v>
      </c>
      <c r="C72" s="254"/>
      <c r="D72" s="255"/>
      <c r="E72" s="256" t="s">
        <v>499</v>
      </c>
      <c r="F72" s="253" t="s">
        <v>207</v>
      </c>
      <c r="G72" s="257"/>
      <c r="H72" s="258"/>
      <c r="I72" s="259"/>
      <c r="J72" s="260"/>
      <c r="K72" s="261">
        <f>SUM(K73:K77)</f>
        <v>0</v>
      </c>
      <c r="N72" s="186"/>
    </row>
    <row r="73" spans="2:14" s="143" customFormat="1" ht="57.6" x14ac:dyDescent="0.3">
      <c r="B73" s="97" t="s">
        <v>500</v>
      </c>
      <c r="C73" s="98" t="s">
        <v>23</v>
      </c>
      <c r="D73" s="144" t="s">
        <v>501</v>
      </c>
      <c r="E73" s="99" t="s">
        <v>502</v>
      </c>
      <c r="F73" s="97" t="s">
        <v>53</v>
      </c>
      <c r="G73" s="100">
        <v>200.13</v>
      </c>
      <c r="H73" s="142"/>
      <c r="I73" s="101">
        <f t="shared" si="25"/>
        <v>0.22470000000000001</v>
      </c>
      <c r="J73" s="102">
        <f t="shared" ref="J73" si="28">ROUND(H73*(1+I73),2)</f>
        <v>0</v>
      </c>
      <c r="K73" s="114">
        <f t="shared" ref="K73" si="29">ROUND(J73*G73,2)</f>
        <v>0</v>
      </c>
      <c r="N73" s="186"/>
    </row>
    <row r="74" spans="2:14" s="143" customFormat="1" ht="28.8" x14ac:dyDescent="0.3">
      <c r="B74" s="97" t="s">
        <v>503</v>
      </c>
      <c r="C74" s="98" t="s">
        <v>23</v>
      </c>
      <c r="D74" s="144" t="s">
        <v>504</v>
      </c>
      <c r="E74" s="99" t="s">
        <v>505</v>
      </c>
      <c r="F74" s="97" t="s">
        <v>53</v>
      </c>
      <c r="G74" s="100">
        <v>200.13</v>
      </c>
      <c r="H74" s="142"/>
      <c r="I74" s="101">
        <f t="shared" si="25"/>
        <v>0.22470000000000001</v>
      </c>
      <c r="J74" s="102">
        <f t="shared" ref="J74:J77" si="30">ROUND(H74*(1+I74),2)</f>
        <v>0</v>
      </c>
      <c r="K74" s="114">
        <f t="shared" ref="K74:K77" si="31">ROUND(J74*G74,2)</f>
        <v>0</v>
      </c>
      <c r="N74" s="186"/>
    </row>
    <row r="75" spans="2:14" s="143" customFormat="1" ht="28.8" x14ac:dyDescent="0.3">
      <c r="B75" s="97" t="s">
        <v>506</v>
      </c>
      <c r="C75" s="98" t="s">
        <v>23</v>
      </c>
      <c r="D75" s="144" t="s">
        <v>229</v>
      </c>
      <c r="E75" s="99" t="s">
        <v>230</v>
      </c>
      <c r="F75" s="97" t="s">
        <v>54</v>
      </c>
      <c r="G75" s="100">
        <v>64.2</v>
      </c>
      <c r="H75" s="142"/>
      <c r="I75" s="101">
        <f t="shared" si="25"/>
        <v>0.22470000000000001</v>
      </c>
      <c r="J75" s="102">
        <f t="shared" si="30"/>
        <v>0</v>
      </c>
      <c r="K75" s="114">
        <f t="shared" si="31"/>
        <v>0</v>
      </c>
      <c r="N75" s="186"/>
    </row>
    <row r="76" spans="2:14" s="143" customFormat="1" ht="43.2" x14ac:dyDescent="0.3">
      <c r="B76" s="97" t="s">
        <v>507</v>
      </c>
      <c r="C76" s="98" t="s">
        <v>23</v>
      </c>
      <c r="D76" s="144" t="s">
        <v>508</v>
      </c>
      <c r="E76" s="99" t="s">
        <v>509</v>
      </c>
      <c r="F76" s="97" t="s">
        <v>54</v>
      </c>
      <c r="G76" s="100">
        <v>20.8</v>
      </c>
      <c r="H76" s="142"/>
      <c r="I76" s="101">
        <f t="shared" si="25"/>
        <v>0.22470000000000001</v>
      </c>
      <c r="J76" s="102">
        <f t="shared" si="30"/>
        <v>0</v>
      </c>
      <c r="K76" s="114">
        <f t="shared" si="31"/>
        <v>0</v>
      </c>
      <c r="N76" s="186"/>
    </row>
    <row r="77" spans="2:14" s="143" customFormat="1" ht="28.8" x14ac:dyDescent="0.3">
      <c r="B77" s="97" t="s">
        <v>510</v>
      </c>
      <c r="C77" s="98" t="s">
        <v>23</v>
      </c>
      <c r="D77" s="144" t="s">
        <v>231</v>
      </c>
      <c r="E77" s="99" t="s">
        <v>232</v>
      </c>
      <c r="F77" s="97" t="s">
        <v>54</v>
      </c>
      <c r="G77" s="100">
        <v>16.239999999999998</v>
      </c>
      <c r="H77" s="142"/>
      <c r="I77" s="101">
        <f t="shared" si="25"/>
        <v>0.22470000000000001</v>
      </c>
      <c r="J77" s="102">
        <f t="shared" si="30"/>
        <v>0</v>
      </c>
      <c r="K77" s="114">
        <f t="shared" si="31"/>
        <v>0</v>
      </c>
      <c r="N77" s="186"/>
    </row>
    <row r="78" spans="2:14" s="143" customFormat="1" x14ac:dyDescent="0.3">
      <c r="B78" s="253" t="s">
        <v>247</v>
      </c>
      <c r="C78" s="254"/>
      <c r="D78" s="255"/>
      <c r="E78" s="256" t="s">
        <v>511</v>
      </c>
      <c r="F78" s="253"/>
      <c r="G78" s="257"/>
      <c r="H78" s="258"/>
      <c r="I78" s="259"/>
      <c r="J78" s="260"/>
      <c r="K78" s="261">
        <f>SUM(K79:K81)</f>
        <v>0</v>
      </c>
      <c r="N78" s="186"/>
    </row>
    <row r="79" spans="2:14" s="143" customFormat="1" ht="28.8" x14ac:dyDescent="0.3">
      <c r="B79" s="97" t="s">
        <v>512</v>
      </c>
      <c r="C79" s="98" t="s">
        <v>23</v>
      </c>
      <c r="D79" s="144" t="s">
        <v>234</v>
      </c>
      <c r="E79" s="99" t="s">
        <v>235</v>
      </c>
      <c r="F79" s="97" t="s">
        <v>53</v>
      </c>
      <c r="G79" s="100">
        <v>53.96</v>
      </c>
      <c r="H79" s="142"/>
      <c r="I79" s="101">
        <f t="shared" si="25"/>
        <v>0.22470000000000001</v>
      </c>
      <c r="J79" s="102">
        <f t="shared" ref="J79:J85" si="32">ROUND(H79*(1+I79),2)</f>
        <v>0</v>
      </c>
      <c r="K79" s="114">
        <f t="shared" ref="K79:K85" si="33">ROUND(J79*G79,2)</f>
        <v>0</v>
      </c>
      <c r="N79" s="186"/>
    </row>
    <row r="80" spans="2:14" s="143" customFormat="1" ht="28.8" x14ac:dyDescent="0.3">
      <c r="B80" s="97" t="s">
        <v>513</v>
      </c>
      <c r="C80" s="98" t="s">
        <v>23</v>
      </c>
      <c r="D80" s="144" t="s">
        <v>215</v>
      </c>
      <c r="E80" s="99" t="s">
        <v>216</v>
      </c>
      <c r="F80" s="97" t="s">
        <v>53</v>
      </c>
      <c r="G80" s="100">
        <v>147.86000000000001</v>
      </c>
      <c r="H80" s="142"/>
      <c r="I80" s="101">
        <f t="shared" si="25"/>
        <v>0.22470000000000001</v>
      </c>
      <c r="J80" s="102">
        <f t="shared" si="32"/>
        <v>0</v>
      </c>
      <c r="K80" s="114">
        <f t="shared" si="33"/>
        <v>0</v>
      </c>
      <c r="N80" s="186"/>
    </row>
    <row r="81" spans="2:14" s="143" customFormat="1" ht="28.8" x14ac:dyDescent="0.3">
      <c r="B81" s="97" t="s">
        <v>514</v>
      </c>
      <c r="C81" s="98" t="s">
        <v>23</v>
      </c>
      <c r="D81" s="144" t="s">
        <v>515</v>
      </c>
      <c r="E81" s="99" t="s">
        <v>516</v>
      </c>
      <c r="F81" s="97" t="s">
        <v>53</v>
      </c>
      <c r="G81" s="100">
        <v>5.19</v>
      </c>
      <c r="H81" s="142"/>
      <c r="I81" s="101">
        <f t="shared" si="25"/>
        <v>0.22470000000000001</v>
      </c>
      <c r="J81" s="102">
        <f t="shared" si="32"/>
        <v>0</v>
      </c>
      <c r="K81" s="114">
        <f t="shared" si="33"/>
        <v>0</v>
      </c>
      <c r="N81" s="186"/>
    </row>
    <row r="82" spans="2:14" s="143" customFormat="1" x14ac:dyDescent="0.3">
      <c r="B82" s="253" t="s">
        <v>248</v>
      </c>
      <c r="C82" s="254"/>
      <c r="D82" s="255"/>
      <c r="E82" s="256" t="s">
        <v>517</v>
      </c>
      <c r="F82" s="253" t="s">
        <v>207</v>
      </c>
      <c r="G82" s="257"/>
      <c r="H82" s="258"/>
      <c r="I82" s="259"/>
      <c r="J82" s="260"/>
      <c r="K82" s="261">
        <f>SUM(K83,K93)</f>
        <v>0</v>
      </c>
      <c r="N82" s="186"/>
    </row>
    <row r="83" spans="2:14" s="143" customFormat="1" x14ac:dyDescent="0.3">
      <c r="B83" s="244" t="s">
        <v>249</v>
      </c>
      <c r="C83" s="245"/>
      <c r="D83" s="246"/>
      <c r="E83" s="247" t="s">
        <v>518</v>
      </c>
      <c r="F83" s="244" t="s">
        <v>207</v>
      </c>
      <c r="G83" s="248"/>
      <c r="H83" s="249"/>
      <c r="I83" s="250"/>
      <c r="J83" s="251"/>
      <c r="K83" s="252">
        <f>SUM(K84:K92)</f>
        <v>0</v>
      </c>
      <c r="N83" s="186"/>
    </row>
    <row r="84" spans="2:14" s="143" customFormat="1" ht="28.8" x14ac:dyDescent="0.3">
      <c r="B84" s="97" t="s">
        <v>519</v>
      </c>
      <c r="C84" s="98" t="s">
        <v>39</v>
      </c>
      <c r="D84" s="144" t="s">
        <v>179</v>
      </c>
      <c r="E84" s="99" t="s">
        <v>520</v>
      </c>
      <c r="F84" s="97" t="s">
        <v>5</v>
      </c>
      <c r="G84" s="100">
        <v>1</v>
      </c>
      <c r="H84" s="142"/>
      <c r="I84" s="101">
        <f t="shared" si="25"/>
        <v>0.22470000000000001</v>
      </c>
      <c r="J84" s="102">
        <f t="shared" si="32"/>
        <v>0</v>
      </c>
      <c r="K84" s="114">
        <f t="shared" si="33"/>
        <v>0</v>
      </c>
      <c r="N84" s="186"/>
    </row>
    <row r="85" spans="2:14" s="143" customFormat="1" ht="57.6" x14ac:dyDescent="0.3">
      <c r="B85" s="97" t="s">
        <v>521</v>
      </c>
      <c r="C85" s="98" t="s">
        <v>23</v>
      </c>
      <c r="D85" s="144" t="s">
        <v>522</v>
      </c>
      <c r="E85" s="99" t="s">
        <v>523</v>
      </c>
      <c r="F85" s="97" t="s">
        <v>184</v>
      </c>
      <c r="G85" s="100">
        <v>4</v>
      </c>
      <c r="H85" s="142"/>
      <c r="I85" s="101">
        <f t="shared" si="25"/>
        <v>0.22470000000000001</v>
      </c>
      <c r="J85" s="102">
        <f t="shared" si="32"/>
        <v>0</v>
      </c>
      <c r="K85" s="114">
        <f t="shared" si="33"/>
        <v>0</v>
      </c>
      <c r="N85" s="186"/>
    </row>
    <row r="86" spans="2:14" s="143" customFormat="1" ht="57.6" x14ac:dyDescent="0.3">
      <c r="B86" s="97" t="s">
        <v>524</v>
      </c>
      <c r="C86" s="98" t="s">
        <v>23</v>
      </c>
      <c r="D86" s="144" t="s">
        <v>238</v>
      </c>
      <c r="E86" s="99" t="s">
        <v>525</v>
      </c>
      <c r="F86" s="97" t="s">
        <v>184</v>
      </c>
      <c r="G86" s="100">
        <v>5</v>
      </c>
      <c r="H86" s="142"/>
      <c r="I86" s="101">
        <f t="shared" si="25"/>
        <v>0.22470000000000001</v>
      </c>
      <c r="J86" s="102">
        <f t="shared" ref="J86:J87" si="34">ROUND(H86*(1+I86),2)</f>
        <v>0</v>
      </c>
      <c r="K86" s="114">
        <f t="shared" ref="K86:K87" si="35">ROUND(J86*G86,2)</f>
        <v>0</v>
      </c>
      <c r="N86" s="186"/>
    </row>
    <row r="87" spans="2:14" s="143" customFormat="1" ht="57.6" x14ac:dyDescent="0.3">
      <c r="B87" s="97" t="s">
        <v>526</v>
      </c>
      <c r="C87" s="98" t="s">
        <v>23</v>
      </c>
      <c r="D87" s="144" t="s">
        <v>237</v>
      </c>
      <c r="E87" s="99" t="s">
        <v>527</v>
      </c>
      <c r="F87" s="97" t="s">
        <v>184</v>
      </c>
      <c r="G87" s="100">
        <v>3</v>
      </c>
      <c r="H87" s="142"/>
      <c r="I87" s="101">
        <f t="shared" si="25"/>
        <v>0.22470000000000001</v>
      </c>
      <c r="J87" s="102">
        <f t="shared" si="34"/>
        <v>0</v>
      </c>
      <c r="K87" s="114">
        <f t="shared" si="35"/>
        <v>0</v>
      </c>
      <c r="N87" s="186"/>
    </row>
    <row r="88" spans="2:14" s="143" customFormat="1" ht="72" x14ac:dyDescent="0.3">
      <c r="B88" s="97" t="s">
        <v>528</v>
      </c>
      <c r="C88" s="98" t="s">
        <v>39</v>
      </c>
      <c r="D88" s="144" t="s">
        <v>190</v>
      </c>
      <c r="E88" s="99" t="s">
        <v>529</v>
      </c>
      <c r="F88" s="97" t="s">
        <v>5</v>
      </c>
      <c r="G88" s="100">
        <v>2</v>
      </c>
      <c r="H88" s="142"/>
      <c r="I88" s="101">
        <f t="shared" si="25"/>
        <v>0.22470000000000001</v>
      </c>
      <c r="J88" s="102">
        <f t="shared" ref="J88" si="36">ROUND(H88*(1+I88),2)</f>
        <v>0</v>
      </c>
      <c r="K88" s="114">
        <f t="shared" ref="K88" si="37">ROUND(J88*G88,2)</f>
        <v>0</v>
      </c>
      <c r="N88" s="186"/>
    </row>
    <row r="89" spans="2:14" s="143" customFormat="1" ht="28.8" x14ac:dyDescent="0.3">
      <c r="B89" s="97" t="s">
        <v>530</v>
      </c>
      <c r="C89" s="98" t="s">
        <v>23</v>
      </c>
      <c r="D89" s="144" t="s">
        <v>239</v>
      </c>
      <c r="E89" s="99" t="s">
        <v>531</v>
      </c>
      <c r="F89" s="97" t="s">
        <v>53</v>
      </c>
      <c r="G89" s="100">
        <v>6</v>
      </c>
      <c r="H89" s="142"/>
      <c r="I89" s="101">
        <f t="shared" si="25"/>
        <v>0.22470000000000001</v>
      </c>
      <c r="J89" s="102">
        <f t="shared" ref="J89:J92" si="38">ROUND(H89*(1+I89),2)</f>
        <v>0</v>
      </c>
      <c r="K89" s="114">
        <f t="shared" ref="K89:K92" si="39">ROUND(J89*G89,2)</f>
        <v>0</v>
      </c>
      <c r="N89" s="186"/>
    </row>
    <row r="90" spans="2:14" s="143" customFormat="1" ht="28.8" x14ac:dyDescent="0.3">
      <c r="B90" s="97" t="s">
        <v>532</v>
      </c>
      <c r="C90" s="98" t="s">
        <v>39</v>
      </c>
      <c r="D90" s="144" t="s">
        <v>218</v>
      </c>
      <c r="E90" s="99" t="s">
        <v>533</v>
      </c>
      <c r="F90" s="97" t="s">
        <v>53</v>
      </c>
      <c r="G90" s="100">
        <v>2.31</v>
      </c>
      <c r="H90" s="142"/>
      <c r="I90" s="101">
        <f t="shared" si="25"/>
        <v>0.22470000000000001</v>
      </c>
      <c r="J90" s="102">
        <f t="shared" si="38"/>
        <v>0</v>
      </c>
      <c r="K90" s="114">
        <f t="shared" si="39"/>
        <v>0</v>
      </c>
      <c r="N90" s="186"/>
    </row>
    <row r="91" spans="2:14" s="143" customFormat="1" ht="28.8" x14ac:dyDescent="0.3">
      <c r="B91" s="97" t="s">
        <v>534</v>
      </c>
      <c r="C91" s="98" t="s">
        <v>39</v>
      </c>
      <c r="D91" s="144" t="s">
        <v>219</v>
      </c>
      <c r="E91" s="99" t="s">
        <v>535</v>
      </c>
      <c r="F91" s="97" t="s">
        <v>5</v>
      </c>
      <c r="G91" s="100">
        <v>2</v>
      </c>
      <c r="H91" s="142"/>
      <c r="I91" s="101">
        <f t="shared" si="25"/>
        <v>0.22470000000000001</v>
      </c>
      <c r="J91" s="102">
        <f t="shared" si="38"/>
        <v>0</v>
      </c>
      <c r="K91" s="114">
        <f t="shared" si="39"/>
        <v>0</v>
      </c>
      <c r="N91" s="186"/>
    </row>
    <row r="92" spans="2:14" s="143" customFormat="1" x14ac:dyDescent="0.3">
      <c r="B92" s="97" t="s">
        <v>536</v>
      </c>
      <c r="C92" s="98" t="s">
        <v>39</v>
      </c>
      <c r="D92" s="144" t="s">
        <v>220</v>
      </c>
      <c r="E92" s="99" t="s">
        <v>537</v>
      </c>
      <c r="F92" s="97" t="s">
        <v>5</v>
      </c>
      <c r="G92" s="100">
        <v>1</v>
      </c>
      <c r="H92" s="142"/>
      <c r="I92" s="101">
        <f t="shared" si="25"/>
        <v>0.22470000000000001</v>
      </c>
      <c r="J92" s="102">
        <f t="shared" si="38"/>
        <v>0</v>
      </c>
      <c r="K92" s="114">
        <f t="shared" si="39"/>
        <v>0</v>
      </c>
      <c r="N92" s="186"/>
    </row>
    <row r="93" spans="2:14" s="143" customFormat="1" x14ac:dyDescent="0.3">
      <c r="B93" s="244" t="s">
        <v>538</v>
      </c>
      <c r="C93" s="245"/>
      <c r="D93" s="246"/>
      <c r="E93" s="247" t="s">
        <v>539</v>
      </c>
      <c r="F93" s="244" t="s">
        <v>207</v>
      </c>
      <c r="G93" s="248"/>
      <c r="H93" s="249"/>
      <c r="I93" s="250"/>
      <c r="J93" s="251"/>
      <c r="K93" s="252">
        <f>SUM(K94:K99)</f>
        <v>0</v>
      </c>
      <c r="N93" s="186"/>
    </row>
    <row r="94" spans="2:14" s="143" customFormat="1" ht="72" x14ac:dyDescent="0.3">
      <c r="B94" s="97" t="s">
        <v>540</v>
      </c>
      <c r="C94" s="98" t="s">
        <v>23</v>
      </c>
      <c r="D94" s="144" t="s">
        <v>541</v>
      </c>
      <c r="E94" s="99" t="s">
        <v>542</v>
      </c>
      <c r="F94" s="97" t="s">
        <v>53</v>
      </c>
      <c r="G94" s="100">
        <v>3.7</v>
      </c>
      <c r="H94" s="142"/>
      <c r="I94" s="101">
        <f t="shared" si="25"/>
        <v>0.22470000000000001</v>
      </c>
      <c r="J94" s="102">
        <f t="shared" ref="J94" si="40">ROUND(H94*(1+I94),2)</f>
        <v>0</v>
      </c>
      <c r="K94" s="114">
        <f t="shared" ref="K94" si="41">ROUND(J94*G94,2)</f>
        <v>0</v>
      </c>
      <c r="N94" s="186"/>
    </row>
    <row r="95" spans="2:14" s="143" customFormat="1" ht="57.6" x14ac:dyDescent="0.3">
      <c r="B95" s="97" t="s">
        <v>543</v>
      </c>
      <c r="C95" s="98" t="s">
        <v>23</v>
      </c>
      <c r="D95" s="144" t="s">
        <v>242</v>
      </c>
      <c r="E95" s="99" t="s">
        <v>243</v>
      </c>
      <c r="F95" s="97" t="s">
        <v>53</v>
      </c>
      <c r="G95" s="100">
        <v>1.74</v>
      </c>
      <c r="H95" s="142"/>
      <c r="I95" s="101">
        <f t="shared" ref="I95:I158" si="42">$K$6</f>
        <v>0.22470000000000001</v>
      </c>
      <c r="J95" s="102">
        <f t="shared" ref="J95:J98" si="43">ROUND(H95*(1+I95),2)</f>
        <v>0</v>
      </c>
      <c r="K95" s="114">
        <f t="shared" ref="K95:K98" si="44">ROUND(J95*G95,2)</f>
        <v>0</v>
      </c>
      <c r="N95" s="186"/>
    </row>
    <row r="96" spans="2:14" s="143" customFormat="1" ht="28.8" x14ac:dyDescent="0.3">
      <c r="B96" s="97" t="s">
        <v>544</v>
      </c>
      <c r="C96" s="98" t="s">
        <v>39</v>
      </c>
      <c r="D96" s="144" t="s">
        <v>221</v>
      </c>
      <c r="E96" s="99" t="s">
        <v>545</v>
      </c>
      <c r="F96" s="97" t="s">
        <v>53</v>
      </c>
      <c r="G96" s="100">
        <v>9.99</v>
      </c>
      <c r="H96" s="142"/>
      <c r="I96" s="101">
        <f t="shared" si="42"/>
        <v>0.22470000000000001</v>
      </c>
      <c r="J96" s="102">
        <f t="shared" si="43"/>
        <v>0</v>
      </c>
      <c r="K96" s="114">
        <f t="shared" si="44"/>
        <v>0</v>
      </c>
      <c r="N96" s="186"/>
    </row>
    <row r="97" spans="2:14" s="143" customFormat="1" x14ac:dyDescent="0.3">
      <c r="B97" s="97" t="s">
        <v>546</v>
      </c>
      <c r="C97" s="98" t="s">
        <v>39</v>
      </c>
      <c r="D97" s="144" t="s">
        <v>223</v>
      </c>
      <c r="E97" s="99" t="s">
        <v>547</v>
      </c>
      <c r="F97" s="97" t="s">
        <v>53</v>
      </c>
      <c r="G97" s="100">
        <v>0.72</v>
      </c>
      <c r="H97" s="142"/>
      <c r="I97" s="101">
        <f t="shared" si="42"/>
        <v>0.22470000000000001</v>
      </c>
      <c r="J97" s="102">
        <f t="shared" si="43"/>
        <v>0</v>
      </c>
      <c r="K97" s="114">
        <f t="shared" si="44"/>
        <v>0</v>
      </c>
      <c r="N97" s="186"/>
    </row>
    <row r="98" spans="2:14" s="143" customFormat="1" ht="43.2" x14ac:dyDescent="0.3">
      <c r="B98" s="97" t="s">
        <v>548</v>
      </c>
      <c r="C98" s="98" t="s">
        <v>23</v>
      </c>
      <c r="D98" s="144" t="s">
        <v>549</v>
      </c>
      <c r="E98" s="99" t="s">
        <v>550</v>
      </c>
      <c r="F98" s="97" t="s">
        <v>53</v>
      </c>
      <c r="G98" s="100">
        <v>2.73</v>
      </c>
      <c r="H98" s="142"/>
      <c r="I98" s="101">
        <f t="shared" si="42"/>
        <v>0.22470000000000001</v>
      </c>
      <c r="J98" s="102">
        <f t="shared" si="43"/>
        <v>0</v>
      </c>
      <c r="K98" s="114">
        <f t="shared" si="44"/>
        <v>0</v>
      </c>
      <c r="N98" s="186"/>
    </row>
    <row r="99" spans="2:14" s="143" customFormat="1" x14ac:dyDescent="0.3">
      <c r="B99" s="97" t="s">
        <v>551</v>
      </c>
      <c r="C99" s="98" t="s">
        <v>23</v>
      </c>
      <c r="D99" s="144" t="s">
        <v>552</v>
      </c>
      <c r="E99" s="99" t="s">
        <v>553</v>
      </c>
      <c r="F99" s="97" t="s">
        <v>54</v>
      </c>
      <c r="G99" s="100">
        <v>54.86</v>
      </c>
      <c r="H99" s="142"/>
      <c r="I99" s="101">
        <f t="shared" si="42"/>
        <v>0.22470000000000001</v>
      </c>
      <c r="J99" s="102">
        <f t="shared" ref="J99" si="45">ROUND(H99*(1+I99),2)</f>
        <v>0</v>
      </c>
      <c r="K99" s="114">
        <f t="shared" ref="K99" si="46">ROUND(J99*G99,2)</f>
        <v>0</v>
      </c>
      <c r="N99" s="186"/>
    </row>
    <row r="100" spans="2:14" s="143" customFormat="1" x14ac:dyDescent="0.3">
      <c r="B100" s="253" t="s">
        <v>250</v>
      </c>
      <c r="C100" s="254"/>
      <c r="D100" s="255"/>
      <c r="E100" s="256" t="s">
        <v>554</v>
      </c>
      <c r="F100" s="253" t="s">
        <v>207</v>
      </c>
      <c r="G100" s="257"/>
      <c r="H100" s="258"/>
      <c r="I100" s="259"/>
      <c r="J100" s="260"/>
      <c r="K100" s="261">
        <f>SUM(K101:K111)</f>
        <v>0</v>
      </c>
      <c r="N100" s="186"/>
    </row>
    <row r="101" spans="2:14" s="143" customFormat="1" ht="57.6" x14ac:dyDescent="0.3">
      <c r="B101" s="97" t="s">
        <v>555</v>
      </c>
      <c r="C101" s="98" t="s">
        <v>23</v>
      </c>
      <c r="D101" s="144" t="s">
        <v>556</v>
      </c>
      <c r="E101" s="99" t="s">
        <v>557</v>
      </c>
      <c r="F101" s="97" t="s">
        <v>52</v>
      </c>
      <c r="G101" s="100">
        <v>27.54</v>
      </c>
      <c r="H101" s="142"/>
      <c r="I101" s="101">
        <f t="shared" si="42"/>
        <v>0.22470000000000001</v>
      </c>
      <c r="J101" s="102">
        <f t="shared" ref="J101" si="47">ROUND(H101*(1+I101),2)</f>
        <v>0</v>
      </c>
      <c r="K101" s="114">
        <f t="shared" ref="K101" si="48">ROUND(J101*G101,2)</f>
        <v>0</v>
      </c>
      <c r="N101" s="186"/>
    </row>
    <row r="102" spans="2:14" s="143" customFormat="1" ht="57.6" x14ac:dyDescent="0.3">
      <c r="B102" s="97" t="s">
        <v>558</v>
      </c>
      <c r="C102" s="98" t="s">
        <v>23</v>
      </c>
      <c r="D102" s="144" t="s">
        <v>559</v>
      </c>
      <c r="E102" s="99" t="s">
        <v>560</v>
      </c>
      <c r="F102" s="97" t="s">
        <v>52</v>
      </c>
      <c r="G102" s="100">
        <v>12.11</v>
      </c>
      <c r="H102" s="142"/>
      <c r="I102" s="101">
        <f t="shared" si="42"/>
        <v>0.22470000000000001</v>
      </c>
      <c r="J102" s="102">
        <f t="shared" ref="J102:J111" si="49">ROUND(H102*(1+I102),2)</f>
        <v>0</v>
      </c>
      <c r="K102" s="114">
        <f t="shared" ref="K102:K111" si="50">ROUND(J102*G102,2)</f>
        <v>0</v>
      </c>
      <c r="N102" s="186"/>
    </row>
    <row r="103" spans="2:14" s="143" customFormat="1" ht="28.8" x14ac:dyDescent="0.3">
      <c r="B103" s="97" t="s">
        <v>561</v>
      </c>
      <c r="C103" s="98" t="s">
        <v>23</v>
      </c>
      <c r="D103" s="144" t="s">
        <v>357</v>
      </c>
      <c r="E103" s="99" t="s">
        <v>358</v>
      </c>
      <c r="F103" s="97" t="s">
        <v>53</v>
      </c>
      <c r="G103" s="100">
        <v>18.36</v>
      </c>
      <c r="H103" s="142"/>
      <c r="I103" s="101">
        <f t="shared" si="42"/>
        <v>0.22470000000000001</v>
      </c>
      <c r="J103" s="102">
        <f t="shared" si="49"/>
        <v>0</v>
      </c>
      <c r="K103" s="114">
        <f t="shared" si="50"/>
        <v>0</v>
      </c>
      <c r="N103" s="186"/>
    </row>
    <row r="104" spans="2:14" s="143" customFormat="1" ht="28.8" x14ac:dyDescent="0.3">
      <c r="B104" s="97" t="s">
        <v>562</v>
      </c>
      <c r="C104" s="98" t="s">
        <v>23</v>
      </c>
      <c r="D104" s="144" t="s">
        <v>563</v>
      </c>
      <c r="E104" s="99" t="s">
        <v>564</v>
      </c>
      <c r="F104" s="97" t="s">
        <v>53</v>
      </c>
      <c r="G104" s="100">
        <v>26.4</v>
      </c>
      <c r="H104" s="142"/>
      <c r="I104" s="101">
        <f t="shared" si="42"/>
        <v>0.22470000000000001</v>
      </c>
      <c r="J104" s="102">
        <f t="shared" si="49"/>
        <v>0</v>
      </c>
      <c r="K104" s="114">
        <f t="shared" si="50"/>
        <v>0</v>
      </c>
      <c r="N104" s="186"/>
    </row>
    <row r="105" spans="2:14" s="143" customFormat="1" ht="28.8" x14ac:dyDescent="0.3">
      <c r="B105" s="97" t="s">
        <v>565</v>
      </c>
      <c r="C105" s="98" t="s">
        <v>23</v>
      </c>
      <c r="D105" s="144" t="s">
        <v>213</v>
      </c>
      <c r="E105" s="99" t="s">
        <v>214</v>
      </c>
      <c r="F105" s="97" t="s">
        <v>52</v>
      </c>
      <c r="G105" s="100">
        <v>16.850000000000001</v>
      </c>
      <c r="H105" s="142"/>
      <c r="I105" s="101">
        <f t="shared" si="42"/>
        <v>0.22470000000000001</v>
      </c>
      <c r="J105" s="102">
        <f t="shared" si="49"/>
        <v>0</v>
      </c>
      <c r="K105" s="114">
        <f t="shared" si="50"/>
        <v>0</v>
      </c>
      <c r="N105" s="186"/>
    </row>
    <row r="106" spans="2:14" s="143" customFormat="1" ht="43.2" x14ac:dyDescent="0.3">
      <c r="B106" s="97" t="s">
        <v>566</v>
      </c>
      <c r="C106" s="98" t="s">
        <v>23</v>
      </c>
      <c r="D106" s="144" t="s">
        <v>567</v>
      </c>
      <c r="E106" s="99" t="s">
        <v>568</v>
      </c>
      <c r="F106" s="97" t="s">
        <v>53</v>
      </c>
      <c r="G106" s="100">
        <v>50.86</v>
      </c>
      <c r="H106" s="142"/>
      <c r="I106" s="101">
        <f t="shared" si="42"/>
        <v>0.22470000000000001</v>
      </c>
      <c r="J106" s="102">
        <f t="shared" si="49"/>
        <v>0</v>
      </c>
      <c r="K106" s="114">
        <f t="shared" si="50"/>
        <v>0</v>
      </c>
      <c r="N106" s="186"/>
    </row>
    <row r="107" spans="2:14" s="143" customFormat="1" ht="43.2" x14ac:dyDescent="0.3">
      <c r="B107" s="97" t="s">
        <v>569</v>
      </c>
      <c r="C107" s="98" t="s">
        <v>23</v>
      </c>
      <c r="D107" s="144" t="s">
        <v>570</v>
      </c>
      <c r="E107" s="99" t="s">
        <v>571</v>
      </c>
      <c r="F107" s="97" t="s">
        <v>201</v>
      </c>
      <c r="G107" s="100">
        <v>288.77999999999997</v>
      </c>
      <c r="H107" s="142"/>
      <c r="I107" s="101">
        <f t="shared" si="42"/>
        <v>0.22470000000000001</v>
      </c>
      <c r="J107" s="102">
        <f t="shared" si="49"/>
        <v>0</v>
      </c>
      <c r="K107" s="114">
        <f t="shared" si="50"/>
        <v>0</v>
      </c>
      <c r="N107" s="186"/>
    </row>
    <row r="108" spans="2:14" s="143" customFormat="1" ht="43.2" x14ac:dyDescent="0.3">
      <c r="B108" s="97" t="s">
        <v>572</v>
      </c>
      <c r="C108" s="98" t="s">
        <v>23</v>
      </c>
      <c r="D108" s="144" t="s">
        <v>573</v>
      </c>
      <c r="E108" s="99" t="s">
        <v>574</v>
      </c>
      <c r="F108" s="97" t="s">
        <v>201</v>
      </c>
      <c r="G108" s="100">
        <v>1.73</v>
      </c>
      <c r="H108" s="142"/>
      <c r="I108" s="101">
        <f t="shared" si="42"/>
        <v>0.22470000000000001</v>
      </c>
      <c r="J108" s="102">
        <f t="shared" si="49"/>
        <v>0</v>
      </c>
      <c r="K108" s="114">
        <f t="shared" si="50"/>
        <v>0</v>
      </c>
      <c r="N108" s="186"/>
    </row>
    <row r="109" spans="2:14" s="143" customFormat="1" ht="43.2" x14ac:dyDescent="0.3">
      <c r="B109" s="97" t="s">
        <v>575</v>
      </c>
      <c r="C109" s="98" t="s">
        <v>203</v>
      </c>
      <c r="D109" s="144" t="s">
        <v>576</v>
      </c>
      <c r="E109" s="99" t="s">
        <v>577</v>
      </c>
      <c r="F109" s="97" t="s">
        <v>53</v>
      </c>
      <c r="G109" s="100">
        <v>10.56</v>
      </c>
      <c r="H109" s="142"/>
      <c r="I109" s="101">
        <f t="shared" si="42"/>
        <v>0.22470000000000001</v>
      </c>
      <c r="J109" s="102">
        <f t="shared" si="49"/>
        <v>0</v>
      </c>
      <c r="K109" s="114">
        <f t="shared" si="50"/>
        <v>0</v>
      </c>
      <c r="N109" s="186"/>
    </row>
    <row r="110" spans="2:14" s="143" customFormat="1" ht="43.2" x14ac:dyDescent="0.3">
      <c r="B110" s="97" t="s">
        <v>578</v>
      </c>
      <c r="C110" s="98" t="s">
        <v>23</v>
      </c>
      <c r="D110" s="144" t="s">
        <v>579</v>
      </c>
      <c r="E110" s="99" t="s">
        <v>580</v>
      </c>
      <c r="F110" s="97" t="s">
        <v>52</v>
      </c>
      <c r="G110" s="100">
        <v>7.49</v>
      </c>
      <c r="H110" s="142"/>
      <c r="I110" s="101">
        <f t="shared" si="42"/>
        <v>0.22470000000000001</v>
      </c>
      <c r="J110" s="102">
        <f t="shared" si="49"/>
        <v>0</v>
      </c>
      <c r="K110" s="114">
        <f t="shared" si="50"/>
        <v>0</v>
      </c>
      <c r="N110" s="186"/>
    </row>
    <row r="111" spans="2:14" s="143" customFormat="1" ht="28.8" x14ac:dyDescent="0.3">
      <c r="B111" s="97" t="s">
        <v>581</v>
      </c>
      <c r="C111" s="98" t="s">
        <v>23</v>
      </c>
      <c r="D111" s="144" t="s">
        <v>582</v>
      </c>
      <c r="E111" s="99" t="s">
        <v>583</v>
      </c>
      <c r="F111" s="97" t="s">
        <v>52</v>
      </c>
      <c r="G111" s="100">
        <v>14.4</v>
      </c>
      <c r="H111" s="142"/>
      <c r="I111" s="101">
        <f t="shared" si="42"/>
        <v>0.22470000000000001</v>
      </c>
      <c r="J111" s="102">
        <f t="shared" si="49"/>
        <v>0</v>
      </c>
      <c r="K111" s="114">
        <f t="shared" si="50"/>
        <v>0</v>
      </c>
      <c r="N111" s="186"/>
    </row>
    <row r="112" spans="2:14" s="143" customFormat="1" ht="16.8" customHeight="1" x14ac:dyDescent="0.3">
      <c r="B112" s="253" t="s">
        <v>251</v>
      </c>
      <c r="C112" s="254"/>
      <c r="D112" s="255"/>
      <c r="E112" s="256" t="s">
        <v>584</v>
      </c>
      <c r="F112" s="253" t="s">
        <v>207</v>
      </c>
      <c r="G112" s="257"/>
      <c r="H112" s="258"/>
      <c r="I112" s="259"/>
      <c r="J112" s="260"/>
      <c r="K112" s="261">
        <f>SUM(K113,K134,K159,K174)</f>
        <v>0</v>
      </c>
      <c r="N112" s="186"/>
    </row>
    <row r="113" spans="2:14" s="143" customFormat="1" x14ac:dyDescent="0.3">
      <c r="B113" s="244" t="s">
        <v>252</v>
      </c>
      <c r="C113" s="245"/>
      <c r="D113" s="246"/>
      <c r="E113" s="247" t="s">
        <v>585</v>
      </c>
      <c r="F113" s="244" t="s">
        <v>207</v>
      </c>
      <c r="G113" s="248"/>
      <c r="H113" s="249"/>
      <c r="I113" s="250"/>
      <c r="J113" s="251"/>
      <c r="K113" s="252">
        <f>SUM(K114:K133)</f>
        <v>0</v>
      </c>
      <c r="N113" s="186"/>
    </row>
    <row r="114" spans="2:14" s="143" customFormat="1" ht="43.2" x14ac:dyDescent="0.3">
      <c r="B114" s="97" t="s">
        <v>586</v>
      </c>
      <c r="C114" s="98" t="s">
        <v>23</v>
      </c>
      <c r="D114" s="144" t="s">
        <v>587</v>
      </c>
      <c r="E114" s="99" t="s">
        <v>588</v>
      </c>
      <c r="F114" s="97" t="s">
        <v>184</v>
      </c>
      <c r="G114" s="100">
        <v>1</v>
      </c>
      <c r="H114" s="142"/>
      <c r="I114" s="101">
        <f t="shared" si="42"/>
        <v>0.22470000000000001</v>
      </c>
      <c r="J114" s="102">
        <f t="shared" ref="J114" si="51">ROUND(H114*(1+I114),2)</f>
        <v>0</v>
      </c>
      <c r="K114" s="114">
        <f t="shared" ref="K114" si="52">ROUND(J114*G114,2)</f>
        <v>0</v>
      </c>
      <c r="N114" s="186"/>
    </row>
    <row r="115" spans="2:14" s="143" customFormat="1" ht="28.8" x14ac:dyDescent="0.3">
      <c r="B115" s="97" t="s">
        <v>589</v>
      </c>
      <c r="C115" s="98" t="s">
        <v>23</v>
      </c>
      <c r="D115" s="144" t="s">
        <v>285</v>
      </c>
      <c r="E115" s="99" t="s">
        <v>286</v>
      </c>
      <c r="F115" s="97" t="s">
        <v>184</v>
      </c>
      <c r="G115" s="100">
        <v>1</v>
      </c>
      <c r="H115" s="142"/>
      <c r="I115" s="101">
        <f t="shared" si="42"/>
        <v>0.22470000000000001</v>
      </c>
      <c r="J115" s="102">
        <f t="shared" ref="J115:J133" si="53">ROUND(H115*(1+I115),2)</f>
        <v>0</v>
      </c>
      <c r="K115" s="114">
        <f t="shared" ref="K115:K133" si="54">ROUND(J115*G115,2)</f>
        <v>0</v>
      </c>
      <c r="N115" s="186"/>
    </row>
    <row r="116" spans="2:14" s="143" customFormat="1" ht="28.8" x14ac:dyDescent="0.3">
      <c r="B116" s="97" t="s">
        <v>590</v>
      </c>
      <c r="C116" s="98" t="s">
        <v>23</v>
      </c>
      <c r="D116" s="144" t="s">
        <v>591</v>
      </c>
      <c r="E116" s="99" t="s">
        <v>592</v>
      </c>
      <c r="F116" s="97" t="s">
        <v>184</v>
      </c>
      <c r="G116" s="100">
        <v>1</v>
      </c>
      <c r="H116" s="142"/>
      <c r="I116" s="101">
        <f t="shared" si="42"/>
        <v>0.22470000000000001</v>
      </c>
      <c r="J116" s="102">
        <f t="shared" si="53"/>
        <v>0</v>
      </c>
      <c r="K116" s="114">
        <f t="shared" si="54"/>
        <v>0</v>
      </c>
      <c r="N116" s="186"/>
    </row>
    <row r="117" spans="2:14" s="143" customFormat="1" ht="28.8" x14ac:dyDescent="0.3">
      <c r="B117" s="97" t="s">
        <v>593</v>
      </c>
      <c r="C117" s="98" t="s">
        <v>23</v>
      </c>
      <c r="D117" s="144" t="s">
        <v>594</v>
      </c>
      <c r="E117" s="99" t="s">
        <v>595</v>
      </c>
      <c r="F117" s="97" t="s">
        <v>184</v>
      </c>
      <c r="G117" s="100">
        <v>1</v>
      </c>
      <c r="H117" s="142"/>
      <c r="I117" s="101">
        <f t="shared" si="42"/>
        <v>0.22470000000000001</v>
      </c>
      <c r="J117" s="102">
        <f t="shared" si="53"/>
        <v>0</v>
      </c>
      <c r="K117" s="114">
        <f t="shared" si="54"/>
        <v>0</v>
      </c>
      <c r="N117" s="186"/>
    </row>
    <row r="118" spans="2:14" s="143" customFormat="1" ht="43.2" x14ac:dyDescent="0.3">
      <c r="B118" s="97" t="s">
        <v>596</v>
      </c>
      <c r="C118" s="98" t="s">
        <v>23</v>
      </c>
      <c r="D118" s="144" t="s">
        <v>597</v>
      </c>
      <c r="E118" s="99" t="s">
        <v>598</v>
      </c>
      <c r="F118" s="97" t="s">
        <v>184</v>
      </c>
      <c r="G118" s="100">
        <v>1</v>
      </c>
      <c r="H118" s="142"/>
      <c r="I118" s="101">
        <f t="shared" si="42"/>
        <v>0.22470000000000001</v>
      </c>
      <c r="J118" s="102">
        <f t="shared" si="53"/>
        <v>0</v>
      </c>
      <c r="K118" s="114">
        <f t="shared" si="54"/>
        <v>0</v>
      </c>
      <c r="N118" s="186"/>
    </row>
    <row r="119" spans="2:14" s="143" customFormat="1" ht="43.2" x14ac:dyDescent="0.3">
      <c r="B119" s="97" t="s">
        <v>599</v>
      </c>
      <c r="C119" s="98" t="s">
        <v>23</v>
      </c>
      <c r="D119" s="144" t="s">
        <v>600</v>
      </c>
      <c r="E119" s="99" t="s">
        <v>601</v>
      </c>
      <c r="F119" s="97" t="s">
        <v>184</v>
      </c>
      <c r="G119" s="100">
        <v>2</v>
      </c>
      <c r="H119" s="142"/>
      <c r="I119" s="101">
        <f t="shared" si="42"/>
        <v>0.22470000000000001</v>
      </c>
      <c r="J119" s="102">
        <f t="shared" si="53"/>
        <v>0</v>
      </c>
      <c r="K119" s="114">
        <f t="shared" si="54"/>
        <v>0</v>
      </c>
      <c r="N119" s="186"/>
    </row>
    <row r="120" spans="2:14" s="143" customFormat="1" ht="28.8" x14ac:dyDescent="0.3">
      <c r="B120" s="97" t="s">
        <v>602</v>
      </c>
      <c r="C120" s="98" t="s">
        <v>34</v>
      </c>
      <c r="D120" s="144" t="s">
        <v>603</v>
      </c>
      <c r="E120" s="99" t="s">
        <v>604</v>
      </c>
      <c r="F120" s="97" t="s">
        <v>184</v>
      </c>
      <c r="G120" s="100">
        <v>1</v>
      </c>
      <c r="H120" s="142"/>
      <c r="I120" s="101">
        <f t="shared" si="42"/>
        <v>0.22470000000000001</v>
      </c>
      <c r="J120" s="102">
        <f t="shared" si="53"/>
        <v>0</v>
      </c>
      <c r="K120" s="114">
        <f t="shared" si="54"/>
        <v>0</v>
      </c>
      <c r="N120" s="186"/>
    </row>
    <row r="121" spans="2:14" s="143" customFormat="1" ht="43.2" x14ac:dyDescent="0.3">
      <c r="B121" s="97" t="s">
        <v>605</v>
      </c>
      <c r="C121" s="98" t="s">
        <v>23</v>
      </c>
      <c r="D121" s="144" t="s">
        <v>606</v>
      </c>
      <c r="E121" s="99" t="s">
        <v>607</v>
      </c>
      <c r="F121" s="97" t="s">
        <v>184</v>
      </c>
      <c r="G121" s="100">
        <v>3</v>
      </c>
      <c r="H121" s="142"/>
      <c r="I121" s="101">
        <f t="shared" si="42"/>
        <v>0.22470000000000001</v>
      </c>
      <c r="J121" s="102">
        <f t="shared" si="53"/>
        <v>0</v>
      </c>
      <c r="K121" s="114">
        <f t="shared" si="54"/>
        <v>0</v>
      </c>
      <c r="N121" s="186"/>
    </row>
    <row r="122" spans="2:14" s="143" customFormat="1" ht="43.2" x14ac:dyDescent="0.3">
      <c r="B122" s="97" t="s">
        <v>608</v>
      </c>
      <c r="C122" s="98" t="s">
        <v>23</v>
      </c>
      <c r="D122" s="144" t="s">
        <v>609</v>
      </c>
      <c r="E122" s="99" t="s">
        <v>610</v>
      </c>
      <c r="F122" s="97" t="s">
        <v>184</v>
      </c>
      <c r="G122" s="100">
        <v>3</v>
      </c>
      <c r="H122" s="142"/>
      <c r="I122" s="101">
        <f t="shared" si="42"/>
        <v>0.22470000000000001</v>
      </c>
      <c r="J122" s="102">
        <f t="shared" si="53"/>
        <v>0</v>
      </c>
      <c r="K122" s="114">
        <f t="shared" si="54"/>
        <v>0</v>
      </c>
      <c r="N122" s="186"/>
    </row>
    <row r="123" spans="2:14" s="143" customFormat="1" ht="43.2" x14ac:dyDescent="0.3">
      <c r="B123" s="97" t="s">
        <v>611</v>
      </c>
      <c r="C123" s="98" t="s">
        <v>23</v>
      </c>
      <c r="D123" s="144" t="s">
        <v>612</v>
      </c>
      <c r="E123" s="99" t="s">
        <v>613</v>
      </c>
      <c r="F123" s="97" t="s">
        <v>184</v>
      </c>
      <c r="G123" s="100">
        <v>1</v>
      </c>
      <c r="H123" s="142"/>
      <c r="I123" s="101">
        <f t="shared" si="42"/>
        <v>0.22470000000000001</v>
      </c>
      <c r="J123" s="102">
        <f t="shared" si="53"/>
        <v>0</v>
      </c>
      <c r="K123" s="114">
        <f t="shared" si="54"/>
        <v>0</v>
      </c>
      <c r="N123" s="186"/>
    </row>
    <row r="124" spans="2:14" s="143" customFormat="1" ht="28.8" x14ac:dyDescent="0.3">
      <c r="B124" s="97" t="s">
        <v>614</v>
      </c>
      <c r="C124" s="98" t="s">
        <v>23</v>
      </c>
      <c r="D124" s="144" t="s">
        <v>615</v>
      </c>
      <c r="E124" s="99" t="s">
        <v>616</v>
      </c>
      <c r="F124" s="97" t="s">
        <v>184</v>
      </c>
      <c r="G124" s="100">
        <v>13</v>
      </c>
      <c r="H124" s="142"/>
      <c r="I124" s="101">
        <f t="shared" si="42"/>
        <v>0.22470000000000001</v>
      </c>
      <c r="J124" s="102">
        <f t="shared" si="53"/>
        <v>0</v>
      </c>
      <c r="K124" s="114">
        <f t="shared" si="54"/>
        <v>0</v>
      </c>
      <c r="N124" s="186"/>
    </row>
    <row r="125" spans="2:14" s="143" customFormat="1" ht="28.8" x14ac:dyDescent="0.3">
      <c r="B125" s="97" t="s">
        <v>617</v>
      </c>
      <c r="C125" s="98" t="s">
        <v>23</v>
      </c>
      <c r="D125" s="144" t="s">
        <v>273</v>
      </c>
      <c r="E125" s="99" t="s">
        <v>274</v>
      </c>
      <c r="F125" s="97" t="s">
        <v>184</v>
      </c>
      <c r="G125" s="100">
        <v>1</v>
      </c>
      <c r="H125" s="142"/>
      <c r="I125" s="101">
        <f t="shared" si="42"/>
        <v>0.22470000000000001</v>
      </c>
      <c r="J125" s="102">
        <f t="shared" si="53"/>
        <v>0</v>
      </c>
      <c r="K125" s="114">
        <f t="shared" si="54"/>
        <v>0</v>
      </c>
      <c r="N125" s="186"/>
    </row>
    <row r="126" spans="2:14" s="143" customFormat="1" ht="43.2" x14ac:dyDescent="0.3">
      <c r="B126" s="97" t="s">
        <v>618</v>
      </c>
      <c r="C126" s="98" t="s">
        <v>23</v>
      </c>
      <c r="D126" s="144" t="s">
        <v>619</v>
      </c>
      <c r="E126" s="99" t="s">
        <v>620</v>
      </c>
      <c r="F126" s="97" t="s">
        <v>184</v>
      </c>
      <c r="G126" s="100">
        <v>1</v>
      </c>
      <c r="H126" s="142"/>
      <c r="I126" s="101">
        <f t="shared" si="42"/>
        <v>0.22470000000000001</v>
      </c>
      <c r="J126" s="102">
        <f t="shared" si="53"/>
        <v>0</v>
      </c>
      <c r="K126" s="114">
        <f t="shared" si="54"/>
        <v>0</v>
      </c>
      <c r="N126" s="186"/>
    </row>
    <row r="127" spans="2:14" s="143" customFormat="1" ht="28.8" x14ac:dyDescent="0.3">
      <c r="B127" s="97" t="s">
        <v>621</v>
      </c>
      <c r="C127" s="98" t="s">
        <v>23</v>
      </c>
      <c r="D127" s="144" t="s">
        <v>622</v>
      </c>
      <c r="E127" s="99" t="s">
        <v>623</v>
      </c>
      <c r="F127" s="97" t="s">
        <v>184</v>
      </c>
      <c r="G127" s="100">
        <v>5</v>
      </c>
      <c r="H127" s="142"/>
      <c r="I127" s="101">
        <f t="shared" si="42"/>
        <v>0.22470000000000001</v>
      </c>
      <c r="J127" s="102">
        <f t="shared" si="53"/>
        <v>0</v>
      </c>
      <c r="K127" s="114">
        <f t="shared" si="54"/>
        <v>0</v>
      </c>
      <c r="N127" s="186"/>
    </row>
    <row r="128" spans="2:14" s="143" customFormat="1" ht="28.8" x14ac:dyDescent="0.3">
      <c r="B128" s="97" t="s">
        <v>624</v>
      </c>
      <c r="C128" s="98" t="s">
        <v>23</v>
      </c>
      <c r="D128" s="144" t="s">
        <v>625</v>
      </c>
      <c r="E128" s="99" t="s">
        <v>626</v>
      </c>
      <c r="F128" s="97" t="s">
        <v>184</v>
      </c>
      <c r="G128" s="100">
        <v>2</v>
      </c>
      <c r="H128" s="142"/>
      <c r="I128" s="101">
        <f t="shared" si="42"/>
        <v>0.22470000000000001</v>
      </c>
      <c r="J128" s="102">
        <f t="shared" si="53"/>
        <v>0</v>
      </c>
      <c r="K128" s="114">
        <f t="shared" si="54"/>
        <v>0</v>
      </c>
      <c r="N128" s="186"/>
    </row>
    <row r="129" spans="2:14" s="143" customFormat="1" ht="28.8" x14ac:dyDescent="0.3">
      <c r="B129" s="97" t="s">
        <v>627</v>
      </c>
      <c r="C129" s="98" t="s">
        <v>23</v>
      </c>
      <c r="D129" s="144" t="s">
        <v>628</v>
      </c>
      <c r="E129" s="99" t="s">
        <v>629</v>
      </c>
      <c r="F129" s="97" t="s">
        <v>184</v>
      </c>
      <c r="G129" s="100">
        <v>2</v>
      </c>
      <c r="H129" s="142"/>
      <c r="I129" s="101">
        <f t="shared" si="42"/>
        <v>0.22470000000000001</v>
      </c>
      <c r="J129" s="102">
        <f t="shared" si="53"/>
        <v>0</v>
      </c>
      <c r="K129" s="114">
        <f t="shared" si="54"/>
        <v>0</v>
      </c>
      <c r="N129" s="186"/>
    </row>
    <row r="130" spans="2:14" s="143" customFormat="1" ht="28.8" x14ac:dyDescent="0.3">
      <c r="B130" s="97" t="s">
        <v>630</v>
      </c>
      <c r="C130" s="98" t="s">
        <v>23</v>
      </c>
      <c r="D130" s="144" t="s">
        <v>631</v>
      </c>
      <c r="E130" s="99" t="s">
        <v>632</v>
      </c>
      <c r="F130" s="97" t="s">
        <v>54</v>
      </c>
      <c r="G130" s="100">
        <v>44.8</v>
      </c>
      <c r="H130" s="142"/>
      <c r="I130" s="101">
        <f t="shared" si="42"/>
        <v>0.22470000000000001</v>
      </c>
      <c r="J130" s="102">
        <f t="shared" si="53"/>
        <v>0</v>
      </c>
      <c r="K130" s="114">
        <f t="shared" si="54"/>
        <v>0</v>
      </c>
      <c r="N130" s="186"/>
    </row>
    <row r="131" spans="2:14" s="143" customFormat="1" ht="28.8" x14ac:dyDescent="0.3">
      <c r="B131" s="97" t="s">
        <v>633</v>
      </c>
      <c r="C131" s="98" t="s">
        <v>23</v>
      </c>
      <c r="D131" s="144" t="s">
        <v>279</v>
      </c>
      <c r="E131" s="99" t="s">
        <v>280</v>
      </c>
      <c r="F131" s="97" t="s">
        <v>54</v>
      </c>
      <c r="G131" s="100">
        <v>3.6</v>
      </c>
      <c r="H131" s="142"/>
      <c r="I131" s="101">
        <f t="shared" si="42"/>
        <v>0.22470000000000001</v>
      </c>
      <c r="J131" s="102">
        <f t="shared" si="53"/>
        <v>0</v>
      </c>
      <c r="K131" s="114">
        <f t="shared" si="54"/>
        <v>0</v>
      </c>
      <c r="N131" s="186"/>
    </row>
    <row r="132" spans="2:14" s="143" customFormat="1" ht="28.8" x14ac:dyDescent="0.3">
      <c r="B132" s="97" t="s">
        <v>634</v>
      </c>
      <c r="C132" s="98" t="s">
        <v>23</v>
      </c>
      <c r="D132" s="144" t="s">
        <v>635</v>
      </c>
      <c r="E132" s="99" t="s">
        <v>636</v>
      </c>
      <c r="F132" s="97" t="s">
        <v>184</v>
      </c>
      <c r="G132" s="100">
        <v>1</v>
      </c>
      <c r="H132" s="142"/>
      <c r="I132" s="101">
        <f t="shared" si="42"/>
        <v>0.22470000000000001</v>
      </c>
      <c r="J132" s="102">
        <f t="shared" si="53"/>
        <v>0</v>
      </c>
      <c r="K132" s="114">
        <f t="shared" si="54"/>
        <v>0</v>
      </c>
      <c r="N132" s="186"/>
    </row>
    <row r="133" spans="2:14" s="143" customFormat="1" ht="28.8" x14ac:dyDescent="0.3">
      <c r="B133" s="97" t="s">
        <v>637</v>
      </c>
      <c r="C133" s="98" t="s">
        <v>23</v>
      </c>
      <c r="D133" s="144" t="s">
        <v>638</v>
      </c>
      <c r="E133" s="99" t="s">
        <v>639</v>
      </c>
      <c r="F133" s="97" t="s">
        <v>184</v>
      </c>
      <c r="G133" s="100">
        <v>1</v>
      </c>
      <c r="H133" s="142"/>
      <c r="I133" s="101">
        <f t="shared" si="42"/>
        <v>0.22470000000000001</v>
      </c>
      <c r="J133" s="102">
        <f t="shared" si="53"/>
        <v>0</v>
      </c>
      <c r="K133" s="114">
        <f t="shared" si="54"/>
        <v>0</v>
      </c>
      <c r="N133" s="186"/>
    </row>
    <row r="134" spans="2:14" s="143" customFormat="1" x14ac:dyDescent="0.3">
      <c r="B134" s="244" t="s">
        <v>257</v>
      </c>
      <c r="C134" s="245"/>
      <c r="D134" s="246"/>
      <c r="E134" s="247" t="s">
        <v>640</v>
      </c>
      <c r="F134" s="244" t="s">
        <v>207</v>
      </c>
      <c r="G134" s="248"/>
      <c r="H134" s="249"/>
      <c r="I134" s="250"/>
      <c r="J134" s="251"/>
      <c r="K134" s="252">
        <f>SUM(K135:K158)</f>
        <v>0</v>
      </c>
      <c r="N134" s="186"/>
    </row>
    <row r="135" spans="2:14" s="143" customFormat="1" ht="28.8" x14ac:dyDescent="0.3">
      <c r="B135" s="97" t="s">
        <v>641</v>
      </c>
      <c r="C135" s="98" t="s">
        <v>23</v>
      </c>
      <c r="D135" s="144" t="s">
        <v>264</v>
      </c>
      <c r="E135" s="99" t="s">
        <v>265</v>
      </c>
      <c r="F135" s="97" t="s">
        <v>184</v>
      </c>
      <c r="G135" s="100">
        <v>1</v>
      </c>
      <c r="H135" s="142"/>
      <c r="I135" s="101">
        <f t="shared" si="42"/>
        <v>0.22470000000000001</v>
      </c>
      <c r="J135" s="102">
        <f t="shared" ref="J135" si="55">ROUND(H135*(1+I135),2)</f>
        <v>0</v>
      </c>
      <c r="K135" s="114">
        <f t="shared" ref="K135" si="56">ROUND(J135*G135,2)</f>
        <v>0</v>
      </c>
      <c r="N135" s="186"/>
    </row>
    <row r="136" spans="2:14" s="143" customFormat="1" ht="28.8" x14ac:dyDescent="0.3">
      <c r="B136" s="97" t="s">
        <v>642</v>
      </c>
      <c r="C136" s="98" t="s">
        <v>23</v>
      </c>
      <c r="D136" s="144" t="s">
        <v>270</v>
      </c>
      <c r="E136" s="99" t="s">
        <v>271</v>
      </c>
      <c r="F136" s="97" t="s">
        <v>184</v>
      </c>
      <c r="G136" s="100">
        <v>8</v>
      </c>
      <c r="H136" s="142"/>
      <c r="I136" s="101">
        <f t="shared" si="42"/>
        <v>0.22470000000000001</v>
      </c>
      <c r="J136" s="102">
        <f t="shared" ref="J136:J158" si="57">ROUND(H136*(1+I136),2)</f>
        <v>0</v>
      </c>
      <c r="K136" s="114">
        <f t="shared" ref="K136:K158" si="58">ROUND(J136*G136,2)</f>
        <v>0</v>
      </c>
      <c r="N136" s="186"/>
    </row>
    <row r="137" spans="2:14" s="143" customFormat="1" ht="28.8" x14ac:dyDescent="0.3">
      <c r="B137" s="97" t="s">
        <v>643</v>
      </c>
      <c r="C137" s="98" t="s">
        <v>23</v>
      </c>
      <c r="D137" s="144" t="s">
        <v>644</v>
      </c>
      <c r="E137" s="99" t="s">
        <v>645</v>
      </c>
      <c r="F137" s="97" t="s">
        <v>184</v>
      </c>
      <c r="G137" s="100">
        <v>10</v>
      </c>
      <c r="H137" s="142"/>
      <c r="I137" s="101">
        <f t="shared" si="42"/>
        <v>0.22470000000000001</v>
      </c>
      <c r="J137" s="102">
        <f t="shared" si="57"/>
        <v>0</v>
      </c>
      <c r="K137" s="114">
        <f t="shared" si="58"/>
        <v>0</v>
      </c>
      <c r="N137" s="186"/>
    </row>
    <row r="138" spans="2:14" s="143" customFormat="1" ht="28.8" x14ac:dyDescent="0.3">
      <c r="B138" s="97" t="s">
        <v>646</v>
      </c>
      <c r="C138" s="98" t="s">
        <v>23</v>
      </c>
      <c r="D138" s="144" t="s">
        <v>647</v>
      </c>
      <c r="E138" s="99" t="s">
        <v>648</v>
      </c>
      <c r="F138" s="97" t="s">
        <v>184</v>
      </c>
      <c r="G138" s="100">
        <v>12</v>
      </c>
      <c r="H138" s="142"/>
      <c r="I138" s="101">
        <f t="shared" si="42"/>
        <v>0.22470000000000001</v>
      </c>
      <c r="J138" s="102">
        <f t="shared" si="57"/>
        <v>0</v>
      </c>
      <c r="K138" s="114">
        <f t="shared" si="58"/>
        <v>0</v>
      </c>
      <c r="N138" s="186"/>
    </row>
    <row r="139" spans="2:14" s="143" customFormat="1" ht="43.2" x14ac:dyDescent="0.3">
      <c r="B139" s="97" t="s">
        <v>649</v>
      </c>
      <c r="C139" s="98" t="s">
        <v>23</v>
      </c>
      <c r="D139" s="144" t="s">
        <v>267</v>
      </c>
      <c r="E139" s="99" t="s">
        <v>268</v>
      </c>
      <c r="F139" s="97" t="s">
        <v>184</v>
      </c>
      <c r="G139" s="100">
        <v>4</v>
      </c>
      <c r="H139" s="142"/>
      <c r="I139" s="101">
        <f t="shared" si="42"/>
        <v>0.22470000000000001</v>
      </c>
      <c r="J139" s="102">
        <f t="shared" si="57"/>
        <v>0</v>
      </c>
      <c r="K139" s="114">
        <f t="shared" si="58"/>
        <v>0</v>
      </c>
      <c r="N139" s="186"/>
    </row>
    <row r="140" spans="2:14" s="143" customFormat="1" ht="28.8" x14ac:dyDescent="0.3">
      <c r="B140" s="97" t="s">
        <v>650</v>
      </c>
      <c r="C140" s="98" t="s">
        <v>23</v>
      </c>
      <c r="D140" s="144" t="s">
        <v>283</v>
      </c>
      <c r="E140" s="99" t="s">
        <v>284</v>
      </c>
      <c r="F140" s="97" t="s">
        <v>184</v>
      </c>
      <c r="G140" s="100">
        <v>16</v>
      </c>
      <c r="H140" s="142"/>
      <c r="I140" s="101">
        <f t="shared" si="42"/>
        <v>0.22470000000000001</v>
      </c>
      <c r="J140" s="102">
        <f t="shared" si="57"/>
        <v>0</v>
      </c>
      <c r="K140" s="114">
        <f t="shared" si="58"/>
        <v>0</v>
      </c>
      <c r="N140" s="186"/>
    </row>
    <row r="141" spans="2:14" s="143" customFormat="1" ht="28.8" x14ac:dyDescent="0.3">
      <c r="B141" s="97" t="s">
        <v>651</v>
      </c>
      <c r="C141" s="98" t="s">
        <v>23</v>
      </c>
      <c r="D141" s="144" t="s">
        <v>652</v>
      </c>
      <c r="E141" s="99" t="s">
        <v>653</v>
      </c>
      <c r="F141" s="97" t="s">
        <v>184</v>
      </c>
      <c r="G141" s="100">
        <v>12</v>
      </c>
      <c r="H141" s="142"/>
      <c r="I141" s="101">
        <f t="shared" si="42"/>
        <v>0.22470000000000001</v>
      </c>
      <c r="J141" s="102">
        <f t="shared" si="57"/>
        <v>0</v>
      </c>
      <c r="K141" s="114">
        <f t="shared" si="58"/>
        <v>0</v>
      </c>
      <c r="N141" s="186"/>
    </row>
    <row r="142" spans="2:14" s="143" customFormat="1" ht="43.2" x14ac:dyDescent="0.3">
      <c r="B142" s="97" t="s">
        <v>654</v>
      </c>
      <c r="C142" s="98" t="s">
        <v>23</v>
      </c>
      <c r="D142" s="144" t="s">
        <v>655</v>
      </c>
      <c r="E142" s="99" t="s">
        <v>656</v>
      </c>
      <c r="F142" s="97" t="s">
        <v>184</v>
      </c>
      <c r="G142" s="100">
        <v>1</v>
      </c>
      <c r="H142" s="142"/>
      <c r="I142" s="101">
        <f t="shared" si="42"/>
        <v>0.22470000000000001</v>
      </c>
      <c r="J142" s="102">
        <f t="shared" si="57"/>
        <v>0</v>
      </c>
      <c r="K142" s="114">
        <f t="shared" si="58"/>
        <v>0</v>
      </c>
      <c r="N142" s="186"/>
    </row>
    <row r="143" spans="2:14" s="143" customFormat="1" ht="43.2" x14ac:dyDescent="0.3">
      <c r="B143" s="97" t="s">
        <v>657</v>
      </c>
      <c r="C143" s="98" t="s">
        <v>23</v>
      </c>
      <c r="D143" s="144" t="s">
        <v>658</v>
      </c>
      <c r="E143" s="99" t="s">
        <v>659</v>
      </c>
      <c r="F143" s="97" t="s">
        <v>184</v>
      </c>
      <c r="G143" s="100">
        <v>32</v>
      </c>
      <c r="H143" s="142"/>
      <c r="I143" s="101">
        <f t="shared" si="42"/>
        <v>0.22470000000000001</v>
      </c>
      <c r="J143" s="102">
        <f t="shared" si="57"/>
        <v>0</v>
      </c>
      <c r="K143" s="114">
        <f t="shared" si="58"/>
        <v>0</v>
      </c>
      <c r="N143" s="186"/>
    </row>
    <row r="144" spans="2:14" s="143" customFormat="1" ht="43.2" x14ac:dyDescent="0.3">
      <c r="B144" s="97" t="s">
        <v>660</v>
      </c>
      <c r="C144" s="98" t="s">
        <v>23</v>
      </c>
      <c r="D144" s="144" t="s">
        <v>655</v>
      </c>
      <c r="E144" s="99" t="s">
        <v>656</v>
      </c>
      <c r="F144" s="97" t="s">
        <v>184</v>
      </c>
      <c r="G144" s="100">
        <v>2</v>
      </c>
      <c r="H144" s="142"/>
      <c r="I144" s="101">
        <f t="shared" si="42"/>
        <v>0.22470000000000001</v>
      </c>
      <c r="J144" s="102">
        <f t="shared" si="57"/>
        <v>0</v>
      </c>
      <c r="K144" s="114">
        <f t="shared" si="58"/>
        <v>0</v>
      </c>
      <c r="N144" s="186"/>
    </row>
    <row r="145" spans="2:14" s="143" customFormat="1" ht="43.2" x14ac:dyDescent="0.3">
      <c r="B145" s="97" t="s">
        <v>661</v>
      </c>
      <c r="C145" s="98" t="s">
        <v>23</v>
      </c>
      <c r="D145" s="144" t="s">
        <v>662</v>
      </c>
      <c r="E145" s="99" t="s">
        <v>663</v>
      </c>
      <c r="F145" s="97" t="s">
        <v>184</v>
      </c>
      <c r="G145" s="100">
        <v>15</v>
      </c>
      <c r="H145" s="142"/>
      <c r="I145" s="101">
        <f t="shared" si="42"/>
        <v>0.22470000000000001</v>
      </c>
      <c r="J145" s="102">
        <f t="shared" si="57"/>
        <v>0</v>
      </c>
      <c r="K145" s="114">
        <f t="shared" si="58"/>
        <v>0</v>
      </c>
      <c r="N145" s="186"/>
    </row>
    <row r="146" spans="2:14" s="143" customFormat="1" ht="28.8" x14ac:dyDescent="0.3">
      <c r="B146" s="97" t="s">
        <v>664</v>
      </c>
      <c r="C146" s="98" t="s">
        <v>23</v>
      </c>
      <c r="D146" s="144" t="s">
        <v>665</v>
      </c>
      <c r="E146" s="99" t="s">
        <v>666</v>
      </c>
      <c r="F146" s="97" t="s">
        <v>184</v>
      </c>
      <c r="G146" s="100">
        <v>2</v>
      </c>
      <c r="H146" s="142"/>
      <c r="I146" s="101">
        <f t="shared" si="42"/>
        <v>0.22470000000000001</v>
      </c>
      <c r="J146" s="102">
        <f t="shared" si="57"/>
        <v>0</v>
      </c>
      <c r="K146" s="114">
        <f t="shared" si="58"/>
        <v>0</v>
      </c>
      <c r="N146" s="186"/>
    </row>
    <row r="147" spans="2:14" s="143" customFormat="1" ht="28.8" x14ac:dyDescent="0.3">
      <c r="B147" s="97" t="s">
        <v>667</v>
      </c>
      <c r="C147" s="98" t="s">
        <v>23</v>
      </c>
      <c r="D147" s="144" t="s">
        <v>615</v>
      </c>
      <c r="E147" s="99" t="s">
        <v>616</v>
      </c>
      <c r="F147" s="97" t="s">
        <v>184</v>
      </c>
      <c r="G147" s="100">
        <v>50</v>
      </c>
      <c r="H147" s="142"/>
      <c r="I147" s="101">
        <f t="shared" si="42"/>
        <v>0.22470000000000001</v>
      </c>
      <c r="J147" s="102">
        <f t="shared" si="57"/>
        <v>0</v>
      </c>
      <c r="K147" s="114">
        <f t="shared" si="58"/>
        <v>0</v>
      </c>
      <c r="N147" s="186"/>
    </row>
    <row r="148" spans="2:14" s="143" customFormat="1" ht="28.8" x14ac:dyDescent="0.3">
      <c r="B148" s="97" t="s">
        <v>668</v>
      </c>
      <c r="C148" s="98" t="s">
        <v>23</v>
      </c>
      <c r="D148" s="144" t="s">
        <v>275</v>
      </c>
      <c r="E148" s="99" t="s">
        <v>276</v>
      </c>
      <c r="F148" s="97" t="s">
        <v>184</v>
      </c>
      <c r="G148" s="100">
        <v>3</v>
      </c>
      <c r="H148" s="142"/>
      <c r="I148" s="101">
        <f t="shared" si="42"/>
        <v>0.22470000000000001</v>
      </c>
      <c r="J148" s="102">
        <f t="shared" si="57"/>
        <v>0</v>
      </c>
      <c r="K148" s="114">
        <f t="shared" si="58"/>
        <v>0</v>
      </c>
      <c r="N148" s="186"/>
    </row>
    <row r="149" spans="2:14" s="143" customFormat="1" ht="28.8" x14ac:dyDescent="0.3">
      <c r="B149" s="97" t="s">
        <v>669</v>
      </c>
      <c r="C149" s="98" t="s">
        <v>23</v>
      </c>
      <c r="D149" s="144" t="s">
        <v>307</v>
      </c>
      <c r="E149" s="99" t="s">
        <v>308</v>
      </c>
      <c r="F149" s="97" t="s">
        <v>184</v>
      </c>
      <c r="G149" s="100">
        <v>12</v>
      </c>
      <c r="H149" s="142"/>
      <c r="I149" s="101">
        <f t="shared" si="42"/>
        <v>0.22470000000000001</v>
      </c>
      <c r="J149" s="102">
        <f t="shared" si="57"/>
        <v>0</v>
      </c>
      <c r="K149" s="114">
        <f t="shared" si="58"/>
        <v>0</v>
      </c>
      <c r="N149" s="186"/>
    </row>
    <row r="150" spans="2:14" s="143" customFormat="1" ht="28.8" x14ac:dyDescent="0.3">
      <c r="B150" s="97" t="s">
        <v>670</v>
      </c>
      <c r="C150" s="98" t="s">
        <v>23</v>
      </c>
      <c r="D150" s="144" t="s">
        <v>625</v>
      </c>
      <c r="E150" s="99" t="s">
        <v>626</v>
      </c>
      <c r="F150" s="97" t="s">
        <v>184</v>
      </c>
      <c r="G150" s="100">
        <v>3</v>
      </c>
      <c r="H150" s="142"/>
      <c r="I150" s="101">
        <f t="shared" si="42"/>
        <v>0.22470000000000001</v>
      </c>
      <c r="J150" s="102">
        <f t="shared" si="57"/>
        <v>0</v>
      </c>
      <c r="K150" s="114">
        <f t="shared" si="58"/>
        <v>0</v>
      </c>
      <c r="N150" s="186"/>
    </row>
    <row r="151" spans="2:14" s="143" customFormat="1" ht="28.8" x14ac:dyDescent="0.3">
      <c r="B151" s="97" t="s">
        <v>671</v>
      </c>
      <c r="C151" s="98" t="s">
        <v>23</v>
      </c>
      <c r="D151" s="144" t="s">
        <v>672</v>
      </c>
      <c r="E151" s="99" t="s">
        <v>673</v>
      </c>
      <c r="F151" s="97" t="s">
        <v>184</v>
      </c>
      <c r="G151" s="100">
        <v>17</v>
      </c>
      <c r="H151" s="142"/>
      <c r="I151" s="101">
        <f t="shared" si="42"/>
        <v>0.22470000000000001</v>
      </c>
      <c r="J151" s="102">
        <f t="shared" si="57"/>
        <v>0</v>
      </c>
      <c r="K151" s="114">
        <f t="shared" si="58"/>
        <v>0</v>
      </c>
      <c r="N151" s="186"/>
    </row>
    <row r="152" spans="2:14" s="143" customFormat="1" ht="28.8" x14ac:dyDescent="0.3">
      <c r="B152" s="97" t="s">
        <v>674</v>
      </c>
      <c r="C152" s="98" t="s">
        <v>23</v>
      </c>
      <c r="D152" s="144" t="s">
        <v>285</v>
      </c>
      <c r="E152" s="99" t="s">
        <v>286</v>
      </c>
      <c r="F152" s="97" t="s">
        <v>184</v>
      </c>
      <c r="G152" s="100">
        <v>1</v>
      </c>
      <c r="H152" s="142"/>
      <c r="I152" s="101">
        <f t="shared" si="42"/>
        <v>0.22470000000000001</v>
      </c>
      <c r="J152" s="102">
        <f t="shared" si="57"/>
        <v>0</v>
      </c>
      <c r="K152" s="114">
        <f t="shared" si="58"/>
        <v>0</v>
      </c>
      <c r="N152" s="186"/>
    </row>
    <row r="153" spans="2:14" s="143" customFormat="1" ht="28.8" x14ac:dyDescent="0.3">
      <c r="B153" s="97" t="s">
        <v>675</v>
      </c>
      <c r="C153" s="98" t="s">
        <v>23</v>
      </c>
      <c r="D153" s="144" t="s">
        <v>631</v>
      </c>
      <c r="E153" s="99" t="s">
        <v>632</v>
      </c>
      <c r="F153" s="97" t="s">
        <v>54</v>
      </c>
      <c r="G153" s="100">
        <v>70.8</v>
      </c>
      <c r="H153" s="142"/>
      <c r="I153" s="101">
        <f t="shared" si="42"/>
        <v>0.22470000000000001</v>
      </c>
      <c r="J153" s="102">
        <f t="shared" si="57"/>
        <v>0</v>
      </c>
      <c r="K153" s="114">
        <f t="shared" si="58"/>
        <v>0</v>
      </c>
      <c r="N153" s="186"/>
    </row>
    <row r="154" spans="2:14" s="143" customFormat="1" ht="28.8" x14ac:dyDescent="0.3">
      <c r="B154" s="97" t="s">
        <v>676</v>
      </c>
      <c r="C154" s="98" t="s">
        <v>23</v>
      </c>
      <c r="D154" s="144" t="s">
        <v>281</v>
      </c>
      <c r="E154" s="99" t="s">
        <v>282</v>
      </c>
      <c r="F154" s="97" t="s">
        <v>54</v>
      </c>
      <c r="G154" s="100">
        <v>15.9</v>
      </c>
      <c r="H154" s="142"/>
      <c r="I154" s="101">
        <f t="shared" si="42"/>
        <v>0.22470000000000001</v>
      </c>
      <c r="J154" s="102">
        <f t="shared" si="57"/>
        <v>0</v>
      </c>
      <c r="K154" s="114">
        <f t="shared" si="58"/>
        <v>0</v>
      </c>
      <c r="N154" s="186"/>
    </row>
    <row r="155" spans="2:14" s="143" customFormat="1" ht="28.8" x14ac:dyDescent="0.3">
      <c r="B155" s="97" t="s">
        <v>677</v>
      </c>
      <c r="C155" s="98" t="s">
        <v>23</v>
      </c>
      <c r="D155" s="144" t="s">
        <v>638</v>
      </c>
      <c r="E155" s="99" t="s">
        <v>639</v>
      </c>
      <c r="F155" s="97" t="s">
        <v>184</v>
      </c>
      <c r="G155" s="100">
        <v>5</v>
      </c>
      <c r="H155" s="142"/>
      <c r="I155" s="101">
        <f t="shared" si="42"/>
        <v>0.22470000000000001</v>
      </c>
      <c r="J155" s="102">
        <f t="shared" si="57"/>
        <v>0</v>
      </c>
      <c r="K155" s="114">
        <f t="shared" si="58"/>
        <v>0</v>
      </c>
      <c r="N155" s="186"/>
    </row>
    <row r="156" spans="2:14" s="143" customFormat="1" ht="28.8" x14ac:dyDescent="0.3">
      <c r="B156" s="97" t="s">
        <v>678</v>
      </c>
      <c r="C156" s="98" t="s">
        <v>23</v>
      </c>
      <c r="D156" s="144" t="s">
        <v>679</v>
      </c>
      <c r="E156" s="99" t="s">
        <v>680</v>
      </c>
      <c r="F156" s="97" t="s">
        <v>184</v>
      </c>
      <c r="G156" s="100">
        <v>10</v>
      </c>
      <c r="H156" s="142"/>
      <c r="I156" s="101">
        <f t="shared" si="42"/>
        <v>0.22470000000000001</v>
      </c>
      <c r="J156" s="102">
        <f t="shared" si="57"/>
        <v>0</v>
      </c>
      <c r="K156" s="114">
        <f t="shared" si="58"/>
        <v>0</v>
      </c>
      <c r="N156" s="186"/>
    </row>
    <row r="157" spans="2:14" s="143" customFormat="1" ht="43.2" x14ac:dyDescent="0.3">
      <c r="B157" s="97" t="s">
        <v>681</v>
      </c>
      <c r="C157" s="98" t="s">
        <v>23</v>
      </c>
      <c r="D157" s="144" t="s">
        <v>277</v>
      </c>
      <c r="E157" s="99" t="s">
        <v>278</v>
      </c>
      <c r="F157" s="97" t="s">
        <v>184</v>
      </c>
      <c r="G157" s="100">
        <v>27</v>
      </c>
      <c r="H157" s="142"/>
      <c r="I157" s="101">
        <f t="shared" si="42"/>
        <v>0.22470000000000001</v>
      </c>
      <c r="J157" s="102">
        <f t="shared" si="57"/>
        <v>0</v>
      </c>
      <c r="K157" s="114">
        <f t="shared" si="58"/>
        <v>0</v>
      </c>
      <c r="N157" s="186"/>
    </row>
    <row r="158" spans="2:14" s="143" customFormat="1" ht="43.2" x14ac:dyDescent="0.3">
      <c r="B158" s="97" t="s">
        <v>682</v>
      </c>
      <c r="C158" s="98" t="s">
        <v>23</v>
      </c>
      <c r="D158" s="144" t="s">
        <v>683</v>
      </c>
      <c r="E158" s="99" t="s">
        <v>684</v>
      </c>
      <c r="F158" s="97" t="s">
        <v>184</v>
      </c>
      <c r="G158" s="100">
        <v>7</v>
      </c>
      <c r="H158" s="142"/>
      <c r="I158" s="101">
        <f t="shared" si="42"/>
        <v>0.22470000000000001</v>
      </c>
      <c r="J158" s="102">
        <f t="shared" si="57"/>
        <v>0</v>
      </c>
      <c r="K158" s="114">
        <f t="shared" si="58"/>
        <v>0</v>
      </c>
      <c r="N158" s="186"/>
    </row>
    <row r="159" spans="2:14" s="143" customFormat="1" x14ac:dyDescent="0.3">
      <c r="B159" s="244" t="s">
        <v>260</v>
      </c>
      <c r="C159" s="245"/>
      <c r="D159" s="246"/>
      <c r="E159" s="247" t="s">
        <v>685</v>
      </c>
      <c r="F159" s="244"/>
      <c r="G159" s="248"/>
      <c r="H159" s="249"/>
      <c r="I159" s="250"/>
      <c r="J159" s="251"/>
      <c r="K159" s="252">
        <f>SUM(K160:K173)</f>
        <v>0</v>
      </c>
      <c r="N159" s="186"/>
    </row>
    <row r="160" spans="2:14" s="143" customFormat="1" ht="43.2" x14ac:dyDescent="0.3">
      <c r="B160" s="97" t="s">
        <v>686</v>
      </c>
      <c r="C160" s="98" t="s">
        <v>23</v>
      </c>
      <c r="D160" s="144" t="s">
        <v>287</v>
      </c>
      <c r="E160" s="99" t="s">
        <v>288</v>
      </c>
      <c r="F160" s="97" t="s">
        <v>184</v>
      </c>
      <c r="G160" s="100">
        <v>3</v>
      </c>
      <c r="H160" s="142"/>
      <c r="I160" s="101">
        <f t="shared" ref="I160:I218" si="59">$K$6</f>
        <v>0.22470000000000001</v>
      </c>
      <c r="J160" s="102">
        <f t="shared" ref="J160:J219" si="60">ROUND(H160*(1+I160),2)</f>
        <v>0</v>
      </c>
      <c r="K160" s="114">
        <f t="shared" ref="K160:K219" si="61">ROUND(J160*G160,2)</f>
        <v>0</v>
      </c>
      <c r="N160" s="186"/>
    </row>
    <row r="161" spans="2:14" s="143" customFormat="1" ht="43.2" x14ac:dyDescent="0.3">
      <c r="B161" s="97" t="s">
        <v>687</v>
      </c>
      <c r="C161" s="98" t="s">
        <v>23</v>
      </c>
      <c r="D161" s="144" t="s">
        <v>688</v>
      </c>
      <c r="E161" s="99" t="s">
        <v>689</v>
      </c>
      <c r="F161" s="97" t="s">
        <v>184</v>
      </c>
      <c r="G161" s="100">
        <v>10</v>
      </c>
      <c r="H161" s="142"/>
      <c r="I161" s="101">
        <f t="shared" si="59"/>
        <v>0.22470000000000001</v>
      </c>
      <c r="J161" s="102">
        <f t="shared" ref="J161:J173" si="62">ROUND(H161*(1+I161),2)</f>
        <v>0</v>
      </c>
      <c r="K161" s="114">
        <f t="shared" ref="K161:K173" si="63">ROUND(J161*G161,2)</f>
        <v>0</v>
      </c>
      <c r="N161" s="186"/>
    </row>
    <row r="162" spans="2:14" s="143" customFormat="1" ht="43.2" x14ac:dyDescent="0.3">
      <c r="B162" s="97" t="s">
        <v>690</v>
      </c>
      <c r="C162" s="98" t="s">
        <v>39</v>
      </c>
      <c r="D162" s="144" t="s">
        <v>224</v>
      </c>
      <c r="E162" s="99" t="s">
        <v>691</v>
      </c>
      <c r="F162" s="97" t="s">
        <v>5</v>
      </c>
      <c r="G162" s="100">
        <v>1</v>
      </c>
      <c r="H162" s="142"/>
      <c r="I162" s="101">
        <f t="shared" si="59"/>
        <v>0.22470000000000001</v>
      </c>
      <c r="J162" s="102">
        <f t="shared" si="62"/>
        <v>0</v>
      </c>
      <c r="K162" s="114">
        <f t="shared" si="63"/>
        <v>0</v>
      </c>
      <c r="N162" s="186"/>
    </row>
    <row r="163" spans="2:14" s="143" customFormat="1" ht="28.8" x14ac:dyDescent="0.3">
      <c r="B163" s="97" t="s">
        <v>692</v>
      </c>
      <c r="C163" s="98" t="s">
        <v>39</v>
      </c>
      <c r="D163" s="144" t="s">
        <v>225</v>
      </c>
      <c r="E163" s="99" t="s">
        <v>693</v>
      </c>
      <c r="F163" s="97" t="s">
        <v>5</v>
      </c>
      <c r="G163" s="100">
        <v>1</v>
      </c>
      <c r="H163" s="142"/>
      <c r="I163" s="101">
        <f t="shared" si="59"/>
        <v>0.22470000000000001</v>
      </c>
      <c r="J163" s="102">
        <f t="shared" si="62"/>
        <v>0</v>
      </c>
      <c r="K163" s="114">
        <f t="shared" si="63"/>
        <v>0</v>
      </c>
      <c r="N163" s="186"/>
    </row>
    <row r="164" spans="2:14" s="143" customFormat="1" ht="43.2" x14ac:dyDescent="0.3">
      <c r="B164" s="97" t="s">
        <v>694</v>
      </c>
      <c r="C164" s="98" t="s">
        <v>23</v>
      </c>
      <c r="D164" s="144" t="s">
        <v>695</v>
      </c>
      <c r="E164" s="99" t="s">
        <v>696</v>
      </c>
      <c r="F164" s="97" t="s">
        <v>184</v>
      </c>
      <c r="G164" s="100">
        <v>4</v>
      </c>
      <c r="H164" s="142"/>
      <c r="I164" s="101">
        <f t="shared" si="59"/>
        <v>0.22470000000000001</v>
      </c>
      <c r="J164" s="102">
        <f t="shared" si="62"/>
        <v>0</v>
      </c>
      <c r="K164" s="114">
        <f t="shared" si="63"/>
        <v>0</v>
      </c>
      <c r="N164" s="186"/>
    </row>
    <row r="165" spans="2:14" s="143" customFormat="1" ht="43.2" x14ac:dyDescent="0.3">
      <c r="B165" s="97" t="s">
        <v>697</v>
      </c>
      <c r="C165" s="98" t="s">
        <v>23</v>
      </c>
      <c r="D165" s="144" t="s">
        <v>698</v>
      </c>
      <c r="E165" s="99" t="s">
        <v>699</v>
      </c>
      <c r="F165" s="97" t="s">
        <v>184</v>
      </c>
      <c r="G165" s="100">
        <v>20</v>
      </c>
      <c r="H165" s="142"/>
      <c r="I165" s="101">
        <f t="shared" si="59"/>
        <v>0.22470000000000001</v>
      </c>
      <c r="J165" s="102">
        <f t="shared" si="62"/>
        <v>0</v>
      </c>
      <c r="K165" s="114">
        <f t="shared" si="63"/>
        <v>0</v>
      </c>
      <c r="N165" s="186"/>
    </row>
    <row r="166" spans="2:14" s="143" customFormat="1" x14ac:dyDescent="0.3">
      <c r="B166" s="97" t="s">
        <v>700</v>
      </c>
      <c r="C166" s="98" t="s">
        <v>39</v>
      </c>
      <c r="D166" s="144" t="s">
        <v>227</v>
      </c>
      <c r="E166" s="99" t="s">
        <v>701</v>
      </c>
      <c r="F166" s="97" t="s">
        <v>5</v>
      </c>
      <c r="G166" s="100">
        <v>11</v>
      </c>
      <c r="H166" s="142"/>
      <c r="I166" s="101">
        <f t="shared" si="59"/>
        <v>0.22470000000000001</v>
      </c>
      <c r="J166" s="102">
        <f t="shared" si="62"/>
        <v>0</v>
      </c>
      <c r="K166" s="114">
        <f t="shared" si="63"/>
        <v>0</v>
      </c>
      <c r="N166" s="186"/>
    </row>
    <row r="167" spans="2:14" s="143" customFormat="1" ht="28.8" x14ac:dyDescent="0.3">
      <c r="B167" s="97" t="s">
        <v>702</v>
      </c>
      <c r="C167" s="98" t="s">
        <v>23</v>
      </c>
      <c r="D167" s="144" t="s">
        <v>703</v>
      </c>
      <c r="E167" s="99" t="s">
        <v>704</v>
      </c>
      <c r="F167" s="97" t="s">
        <v>184</v>
      </c>
      <c r="G167" s="100">
        <v>10</v>
      </c>
      <c r="H167" s="142"/>
      <c r="I167" s="101">
        <f t="shared" si="59"/>
        <v>0.22470000000000001</v>
      </c>
      <c r="J167" s="102">
        <f t="shared" si="62"/>
        <v>0</v>
      </c>
      <c r="K167" s="114">
        <f t="shared" si="63"/>
        <v>0</v>
      </c>
      <c r="N167" s="186"/>
    </row>
    <row r="168" spans="2:14" s="143" customFormat="1" ht="28.8" x14ac:dyDescent="0.3">
      <c r="B168" s="97" t="s">
        <v>705</v>
      </c>
      <c r="C168" s="98" t="s">
        <v>39</v>
      </c>
      <c r="D168" s="144" t="s">
        <v>228</v>
      </c>
      <c r="E168" s="99" t="s">
        <v>706</v>
      </c>
      <c r="F168" s="97" t="s">
        <v>5</v>
      </c>
      <c r="G168" s="100">
        <v>2</v>
      </c>
      <c r="H168" s="142"/>
      <c r="I168" s="101">
        <f t="shared" si="59"/>
        <v>0.22470000000000001</v>
      </c>
      <c r="J168" s="102">
        <f t="shared" si="62"/>
        <v>0</v>
      </c>
      <c r="K168" s="114">
        <f t="shared" si="63"/>
        <v>0</v>
      </c>
      <c r="N168" s="186"/>
    </row>
    <row r="169" spans="2:14" s="143" customFormat="1" x14ac:dyDescent="0.3">
      <c r="B169" s="97" t="s">
        <v>707</v>
      </c>
      <c r="C169" s="98" t="s">
        <v>39</v>
      </c>
      <c r="D169" s="144" t="s">
        <v>197</v>
      </c>
      <c r="E169" s="99" t="s">
        <v>708</v>
      </c>
      <c r="F169" s="97" t="s">
        <v>5</v>
      </c>
      <c r="G169" s="100">
        <v>5</v>
      </c>
      <c r="H169" s="142"/>
      <c r="I169" s="101">
        <f t="shared" si="59"/>
        <v>0.22470000000000001</v>
      </c>
      <c r="J169" s="102">
        <f t="shared" si="62"/>
        <v>0</v>
      </c>
      <c r="K169" s="114">
        <f t="shared" si="63"/>
        <v>0</v>
      </c>
      <c r="N169" s="186"/>
    </row>
    <row r="170" spans="2:14" s="143" customFormat="1" ht="28.8" x14ac:dyDescent="0.3">
      <c r="B170" s="97" t="s">
        <v>709</v>
      </c>
      <c r="C170" s="98" t="s">
        <v>23</v>
      </c>
      <c r="D170" s="144" t="s">
        <v>710</v>
      </c>
      <c r="E170" s="99" t="s">
        <v>711</v>
      </c>
      <c r="F170" s="97" t="s">
        <v>184</v>
      </c>
      <c r="G170" s="100">
        <v>20</v>
      </c>
      <c r="H170" s="142"/>
      <c r="I170" s="101">
        <f t="shared" si="59"/>
        <v>0.22470000000000001</v>
      </c>
      <c r="J170" s="102">
        <f t="shared" si="62"/>
        <v>0</v>
      </c>
      <c r="K170" s="114">
        <f t="shared" si="63"/>
        <v>0</v>
      </c>
      <c r="N170" s="186"/>
    </row>
    <row r="171" spans="2:14" s="143" customFormat="1" ht="28.8" x14ac:dyDescent="0.3">
      <c r="B171" s="97" t="s">
        <v>712</v>
      </c>
      <c r="C171" s="98" t="s">
        <v>23</v>
      </c>
      <c r="D171" s="144" t="s">
        <v>289</v>
      </c>
      <c r="E171" s="99" t="s">
        <v>290</v>
      </c>
      <c r="F171" s="97" t="s">
        <v>184</v>
      </c>
      <c r="G171" s="100">
        <v>1</v>
      </c>
      <c r="H171" s="142"/>
      <c r="I171" s="101">
        <f t="shared" si="59"/>
        <v>0.22470000000000001</v>
      </c>
      <c r="J171" s="102">
        <f t="shared" si="62"/>
        <v>0</v>
      </c>
      <c r="K171" s="114">
        <f t="shared" si="63"/>
        <v>0</v>
      </c>
      <c r="N171" s="186"/>
    </row>
    <row r="172" spans="2:14" s="143" customFormat="1" ht="43.2" x14ac:dyDescent="0.3">
      <c r="B172" s="97" t="s">
        <v>713</v>
      </c>
      <c r="C172" s="98" t="s">
        <v>23</v>
      </c>
      <c r="D172" s="144" t="s">
        <v>714</v>
      </c>
      <c r="E172" s="99" t="s">
        <v>715</v>
      </c>
      <c r="F172" s="97" t="s">
        <v>184</v>
      </c>
      <c r="G172" s="100">
        <v>1</v>
      </c>
      <c r="H172" s="142"/>
      <c r="I172" s="101">
        <f t="shared" si="59"/>
        <v>0.22470000000000001</v>
      </c>
      <c r="J172" s="102">
        <f t="shared" si="62"/>
        <v>0</v>
      </c>
      <c r="K172" s="114">
        <f t="shared" si="63"/>
        <v>0</v>
      </c>
      <c r="N172" s="186"/>
    </row>
    <row r="173" spans="2:14" s="143" customFormat="1" ht="43.2" x14ac:dyDescent="0.3">
      <c r="B173" s="97" t="s">
        <v>716</v>
      </c>
      <c r="C173" s="98" t="s">
        <v>23</v>
      </c>
      <c r="D173" s="144" t="s">
        <v>717</v>
      </c>
      <c r="E173" s="99" t="s">
        <v>718</v>
      </c>
      <c r="F173" s="97" t="s">
        <v>54</v>
      </c>
      <c r="G173" s="100">
        <v>13.4</v>
      </c>
      <c r="H173" s="142"/>
      <c r="I173" s="101">
        <f t="shared" si="59"/>
        <v>0.22470000000000001</v>
      </c>
      <c r="J173" s="102">
        <f t="shared" si="62"/>
        <v>0</v>
      </c>
      <c r="K173" s="114">
        <f t="shared" si="63"/>
        <v>0</v>
      </c>
      <c r="N173" s="186"/>
    </row>
    <row r="174" spans="2:14" s="143" customFormat="1" x14ac:dyDescent="0.3">
      <c r="B174" s="244" t="s">
        <v>719</v>
      </c>
      <c r="C174" s="245"/>
      <c r="D174" s="246"/>
      <c r="E174" s="247" t="s">
        <v>720</v>
      </c>
      <c r="F174" s="244" t="s">
        <v>207</v>
      </c>
      <c r="G174" s="248"/>
      <c r="H174" s="249"/>
      <c r="I174" s="250"/>
      <c r="J174" s="251"/>
      <c r="K174" s="252">
        <f>SUM(K175:K201)</f>
        <v>0</v>
      </c>
      <c r="N174" s="186"/>
    </row>
    <row r="175" spans="2:14" s="143" customFormat="1" ht="43.2" x14ac:dyDescent="0.3">
      <c r="B175" s="97" t="s">
        <v>721</v>
      </c>
      <c r="C175" s="98" t="s">
        <v>23</v>
      </c>
      <c r="D175" s="144" t="s">
        <v>662</v>
      </c>
      <c r="E175" s="99" t="s">
        <v>663</v>
      </c>
      <c r="F175" s="97" t="s">
        <v>184</v>
      </c>
      <c r="G175" s="100">
        <v>1</v>
      </c>
      <c r="H175" s="142"/>
      <c r="I175" s="101">
        <f t="shared" si="59"/>
        <v>0.22470000000000001</v>
      </c>
      <c r="J175" s="102">
        <f t="shared" si="60"/>
        <v>0</v>
      </c>
      <c r="K175" s="114">
        <f t="shared" si="61"/>
        <v>0</v>
      </c>
      <c r="N175" s="186"/>
    </row>
    <row r="176" spans="2:14" s="143" customFormat="1" ht="43.2" x14ac:dyDescent="0.3">
      <c r="B176" s="97" t="s">
        <v>722</v>
      </c>
      <c r="C176" s="98" t="s">
        <v>23</v>
      </c>
      <c r="D176" s="144" t="s">
        <v>723</v>
      </c>
      <c r="E176" s="99" t="s">
        <v>724</v>
      </c>
      <c r="F176" s="97" t="s">
        <v>184</v>
      </c>
      <c r="G176" s="100">
        <v>4</v>
      </c>
      <c r="H176" s="142"/>
      <c r="I176" s="101">
        <f t="shared" si="59"/>
        <v>0.22470000000000001</v>
      </c>
      <c r="J176" s="102">
        <f t="shared" ref="J176:J201" si="64">ROUND(H176*(1+I176),2)</f>
        <v>0</v>
      </c>
      <c r="K176" s="114">
        <f t="shared" ref="K176:K201" si="65">ROUND(J176*G176,2)</f>
        <v>0</v>
      </c>
      <c r="N176" s="186"/>
    </row>
    <row r="177" spans="2:14" s="143" customFormat="1" ht="43.2" x14ac:dyDescent="0.3">
      <c r="B177" s="97" t="s">
        <v>725</v>
      </c>
      <c r="C177" s="98" t="s">
        <v>23</v>
      </c>
      <c r="D177" s="144" t="s">
        <v>291</v>
      </c>
      <c r="E177" s="99" t="s">
        <v>292</v>
      </c>
      <c r="F177" s="97" t="s">
        <v>184</v>
      </c>
      <c r="G177" s="100">
        <v>26</v>
      </c>
      <c r="H177" s="142"/>
      <c r="I177" s="101">
        <f t="shared" si="59"/>
        <v>0.22470000000000001</v>
      </c>
      <c r="J177" s="102">
        <f t="shared" si="64"/>
        <v>0</v>
      </c>
      <c r="K177" s="114">
        <f t="shared" si="65"/>
        <v>0</v>
      </c>
      <c r="N177" s="186"/>
    </row>
    <row r="178" spans="2:14" s="143" customFormat="1" ht="43.2" x14ac:dyDescent="0.3">
      <c r="B178" s="97" t="s">
        <v>726</v>
      </c>
      <c r="C178" s="98" t="s">
        <v>23</v>
      </c>
      <c r="D178" s="144" t="s">
        <v>727</v>
      </c>
      <c r="E178" s="99" t="s">
        <v>728</v>
      </c>
      <c r="F178" s="97" t="s">
        <v>184</v>
      </c>
      <c r="G178" s="100">
        <v>14</v>
      </c>
      <c r="H178" s="142"/>
      <c r="I178" s="101">
        <f t="shared" si="59"/>
        <v>0.22470000000000001</v>
      </c>
      <c r="J178" s="102">
        <f t="shared" si="64"/>
        <v>0</v>
      </c>
      <c r="K178" s="114">
        <f t="shared" si="65"/>
        <v>0</v>
      </c>
      <c r="N178" s="186"/>
    </row>
    <row r="179" spans="2:14" s="143" customFormat="1" ht="43.2" x14ac:dyDescent="0.3">
      <c r="B179" s="97" t="s">
        <v>729</v>
      </c>
      <c r="C179" s="98" t="s">
        <v>23</v>
      </c>
      <c r="D179" s="144" t="s">
        <v>293</v>
      </c>
      <c r="E179" s="99" t="s">
        <v>294</v>
      </c>
      <c r="F179" s="97" t="s">
        <v>184</v>
      </c>
      <c r="G179" s="100">
        <v>20</v>
      </c>
      <c r="H179" s="142"/>
      <c r="I179" s="101">
        <f t="shared" si="59"/>
        <v>0.22470000000000001</v>
      </c>
      <c r="J179" s="102">
        <f t="shared" si="64"/>
        <v>0</v>
      </c>
      <c r="K179" s="114">
        <f t="shared" si="65"/>
        <v>0</v>
      </c>
      <c r="N179" s="186"/>
    </row>
    <row r="180" spans="2:14" s="143" customFormat="1" ht="43.2" x14ac:dyDescent="0.3">
      <c r="B180" s="97" t="s">
        <v>730</v>
      </c>
      <c r="C180" s="98" t="s">
        <v>23</v>
      </c>
      <c r="D180" s="144" t="s">
        <v>295</v>
      </c>
      <c r="E180" s="99" t="s">
        <v>296</v>
      </c>
      <c r="F180" s="97" t="s">
        <v>184</v>
      </c>
      <c r="G180" s="100">
        <v>21</v>
      </c>
      <c r="H180" s="142"/>
      <c r="I180" s="101">
        <f t="shared" si="59"/>
        <v>0.22470000000000001</v>
      </c>
      <c r="J180" s="102">
        <f t="shared" si="64"/>
        <v>0</v>
      </c>
      <c r="K180" s="114">
        <f t="shared" si="65"/>
        <v>0</v>
      </c>
      <c r="N180" s="186"/>
    </row>
    <row r="181" spans="2:14" s="143" customFormat="1" ht="43.2" x14ac:dyDescent="0.3">
      <c r="B181" s="97" t="s">
        <v>731</v>
      </c>
      <c r="C181" s="98" t="s">
        <v>23</v>
      </c>
      <c r="D181" s="144" t="s">
        <v>732</v>
      </c>
      <c r="E181" s="99" t="s">
        <v>733</v>
      </c>
      <c r="F181" s="97" t="s">
        <v>184</v>
      </c>
      <c r="G181" s="100">
        <v>30</v>
      </c>
      <c r="H181" s="142"/>
      <c r="I181" s="101">
        <f t="shared" si="59"/>
        <v>0.22470000000000001</v>
      </c>
      <c r="J181" s="102">
        <f t="shared" si="64"/>
        <v>0</v>
      </c>
      <c r="K181" s="114">
        <f t="shared" si="65"/>
        <v>0</v>
      </c>
      <c r="N181" s="186"/>
    </row>
    <row r="182" spans="2:14" s="143" customFormat="1" ht="43.2" x14ac:dyDescent="0.3">
      <c r="B182" s="97" t="s">
        <v>734</v>
      </c>
      <c r="C182" s="98" t="s">
        <v>23</v>
      </c>
      <c r="D182" s="144" t="s">
        <v>297</v>
      </c>
      <c r="E182" s="99" t="s">
        <v>298</v>
      </c>
      <c r="F182" s="97" t="s">
        <v>184</v>
      </c>
      <c r="G182" s="100">
        <v>20</v>
      </c>
      <c r="H182" s="142"/>
      <c r="I182" s="101">
        <f t="shared" si="59"/>
        <v>0.22470000000000001</v>
      </c>
      <c r="J182" s="102">
        <f t="shared" si="64"/>
        <v>0</v>
      </c>
      <c r="K182" s="114">
        <f t="shared" si="65"/>
        <v>0</v>
      </c>
      <c r="N182" s="186"/>
    </row>
    <row r="183" spans="2:14" s="143" customFormat="1" ht="43.2" x14ac:dyDescent="0.3">
      <c r="B183" s="97" t="s">
        <v>735</v>
      </c>
      <c r="C183" s="98" t="s">
        <v>23</v>
      </c>
      <c r="D183" s="144" t="s">
        <v>736</v>
      </c>
      <c r="E183" s="99" t="s">
        <v>737</v>
      </c>
      <c r="F183" s="97" t="s">
        <v>184</v>
      </c>
      <c r="G183" s="100">
        <v>49</v>
      </c>
      <c r="H183" s="142"/>
      <c r="I183" s="101">
        <f t="shared" si="59"/>
        <v>0.22470000000000001</v>
      </c>
      <c r="J183" s="102">
        <f t="shared" si="64"/>
        <v>0</v>
      </c>
      <c r="K183" s="114">
        <f t="shared" si="65"/>
        <v>0</v>
      </c>
      <c r="N183" s="186"/>
    </row>
    <row r="184" spans="2:14" s="143" customFormat="1" ht="43.2" x14ac:dyDescent="0.3">
      <c r="B184" s="97" t="s">
        <v>738</v>
      </c>
      <c r="C184" s="98" t="s">
        <v>23</v>
      </c>
      <c r="D184" s="144" t="s">
        <v>299</v>
      </c>
      <c r="E184" s="99" t="s">
        <v>300</v>
      </c>
      <c r="F184" s="97" t="s">
        <v>184</v>
      </c>
      <c r="G184" s="100">
        <v>2</v>
      </c>
      <c r="H184" s="142"/>
      <c r="I184" s="101">
        <f t="shared" si="59"/>
        <v>0.22470000000000001</v>
      </c>
      <c r="J184" s="102">
        <f t="shared" si="64"/>
        <v>0</v>
      </c>
      <c r="K184" s="114">
        <f t="shared" si="65"/>
        <v>0</v>
      </c>
      <c r="N184" s="186"/>
    </row>
    <row r="185" spans="2:14" s="143" customFormat="1" ht="43.2" x14ac:dyDescent="0.3">
      <c r="B185" s="97" t="s">
        <v>739</v>
      </c>
      <c r="C185" s="98" t="s">
        <v>23</v>
      </c>
      <c r="D185" s="144" t="s">
        <v>740</v>
      </c>
      <c r="E185" s="99" t="s">
        <v>741</v>
      </c>
      <c r="F185" s="97" t="s">
        <v>184</v>
      </c>
      <c r="G185" s="100">
        <v>5</v>
      </c>
      <c r="H185" s="142"/>
      <c r="I185" s="101">
        <f t="shared" si="59"/>
        <v>0.22470000000000001</v>
      </c>
      <c r="J185" s="102">
        <f t="shared" si="64"/>
        <v>0</v>
      </c>
      <c r="K185" s="114">
        <f t="shared" si="65"/>
        <v>0</v>
      </c>
      <c r="N185" s="186"/>
    </row>
    <row r="186" spans="2:14" s="143" customFormat="1" ht="43.2" x14ac:dyDescent="0.3">
      <c r="B186" s="97" t="s">
        <v>742</v>
      </c>
      <c r="C186" s="98" t="s">
        <v>39</v>
      </c>
      <c r="D186" s="144" t="s">
        <v>198</v>
      </c>
      <c r="E186" s="99" t="s">
        <v>743</v>
      </c>
      <c r="F186" s="97" t="s">
        <v>5</v>
      </c>
      <c r="G186" s="100">
        <v>10</v>
      </c>
      <c r="H186" s="142"/>
      <c r="I186" s="101">
        <f t="shared" si="59"/>
        <v>0.22470000000000001</v>
      </c>
      <c r="J186" s="102">
        <f t="shared" si="64"/>
        <v>0</v>
      </c>
      <c r="K186" s="114">
        <f t="shared" si="65"/>
        <v>0</v>
      </c>
      <c r="N186" s="186"/>
    </row>
    <row r="187" spans="2:14" s="143" customFormat="1" ht="43.2" x14ac:dyDescent="0.3">
      <c r="B187" s="97" t="s">
        <v>744</v>
      </c>
      <c r="C187" s="98" t="s">
        <v>23</v>
      </c>
      <c r="D187" s="144" t="s">
        <v>745</v>
      </c>
      <c r="E187" s="99" t="s">
        <v>746</v>
      </c>
      <c r="F187" s="97" t="s">
        <v>184</v>
      </c>
      <c r="G187" s="100">
        <v>1</v>
      </c>
      <c r="H187" s="142"/>
      <c r="I187" s="101">
        <f t="shared" si="59"/>
        <v>0.22470000000000001</v>
      </c>
      <c r="J187" s="102">
        <f t="shared" si="64"/>
        <v>0</v>
      </c>
      <c r="K187" s="114">
        <f t="shared" si="65"/>
        <v>0</v>
      </c>
      <c r="N187" s="186"/>
    </row>
    <row r="188" spans="2:14" s="143" customFormat="1" ht="43.2" x14ac:dyDescent="0.3">
      <c r="B188" s="97" t="s">
        <v>747</v>
      </c>
      <c r="C188" s="98" t="s">
        <v>23</v>
      </c>
      <c r="D188" s="144" t="s">
        <v>301</v>
      </c>
      <c r="E188" s="99" t="s">
        <v>302</v>
      </c>
      <c r="F188" s="97" t="s">
        <v>184</v>
      </c>
      <c r="G188" s="100">
        <v>2</v>
      </c>
      <c r="H188" s="142"/>
      <c r="I188" s="101">
        <f t="shared" si="59"/>
        <v>0.22470000000000001</v>
      </c>
      <c r="J188" s="102">
        <f t="shared" si="64"/>
        <v>0</v>
      </c>
      <c r="K188" s="114">
        <f t="shared" si="65"/>
        <v>0</v>
      </c>
      <c r="N188" s="186"/>
    </row>
    <row r="189" spans="2:14" s="143" customFormat="1" ht="43.2" x14ac:dyDescent="0.3">
      <c r="B189" s="97" t="s">
        <v>748</v>
      </c>
      <c r="C189" s="98" t="s">
        <v>23</v>
      </c>
      <c r="D189" s="144" t="s">
        <v>749</v>
      </c>
      <c r="E189" s="99" t="s">
        <v>750</v>
      </c>
      <c r="F189" s="97" t="s">
        <v>184</v>
      </c>
      <c r="G189" s="100">
        <v>7</v>
      </c>
      <c r="H189" s="142"/>
      <c r="I189" s="101">
        <f t="shared" si="59"/>
        <v>0.22470000000000001</v>
      </c>
      <c r="J189" s="102">
        <f t="shared" si="64"/>
        <v>0</v>
      </c>
      <c r="K189" s="114">
        <f t="shared" si="65"/>
        <v>0</v>
      </c>
      <c r="N189" s="186"/>
    </row>
    <row r="190" spans="2:14" s="143" customFormat="1" ht="43.2" x14ac:dyDescent="0.3">
      <c r="B190" s="97" t="s">
        <v>751</v>
      </c>
      <c r="C190" s="98" t="s">
        <v>23</v>
      </c>
      <c r="D190" s="144" t="s">
        <v>752</v>
      </c>
      <c r="E190" s="99" t="s">
        <v>753</v>
      </c>
      <c r="F190" s="97" t="s">
        <v>184</v>
      </c>
      <c r="G190" s="100">
        <v>1</v>
      </c>
      <c r="H190" s="142"/>
      <c r="I190" s="101">
        <f t="shared" si="59"/>
        <v>0.22470000000000001</v>
      </c>
      <c r="J190" s="102">
        <f t="shared" si="64"/>
        <v>0</v>
      </c>
      <c r="K190" s="114">
        <f t="shared" si="65"/>
        <v>0</v>
      </c>
      <c r="N190" s="186"/>
    </row>
    <row r="191" spans="2:14" s="143" customFormat="1" ht="43.2" x14ac:dyDescent="0.3">
      <c r="B191" s="97" t="s">
        <v>754</v>
      </c>
      <c r="C191" s="98" t="s">
        <v>23</v>
      </c>
      <c r="D191" s="144" t="s">
        <v>755</v>
      </c>
      <c r="E191" s="99" t="s">
        <v>756</v>
      </c>
      <c r="F191" s="97" t="s">
        <v>184</v>
      </c>
      <c r="G191" s="100">
        <v>2</v>
      </c>
      <c r="H191" s="142"/>
      <c r="I191" s="101">
        <f t="shared" si="59"/>
        <v>0.22470000000000001</v>
      </c>
      <c r="J191" s="102">
        <f t="shared" si="64"/>
        <v>0</v>
      </c>
      <c r="K191" s="114">
        <f t="shared" si="65"/>
        <v>0</v>
      </c>
      <c r="N191" s="186"/>
    </row>
    <row r="192" spans="2:14" s="143" customFormat="1" ht="43.2" x14ac:dyDescent="0.3">
      <c r="B192" s="97" t="s">
        <v>757</v>
      </c>
      <c r="C192" s="98" t="s">
        <v>23</v>
      </c>
      <c r="D192" s="144" t="s">
        <v>758</v>
      </c>
      <c r="E192" s="99" t="s">
        <v>759</v>
      </c>
      <c r="F192" s="97" t="s">
        <v>184</v>
      </c>
      <c r="G192" s="100">
        <v>14</v>
      </c>
      <c r="H192" s="142"/>
      <c r="I192" s="101">
        <f t="shared" si="59"/>
        <v>0.22470000000000001</v>
      </c>
      <c r="J192" s="102">
        <f t="shared" si="64"/>
        <v>0</v>
      </c>
      <c r="K192" s="114">
        <f t="shared" si="65"/>
        <v>0</v>
      </c>
      <c r="N192" s="186"/>
    </row>
    <row r="193" spans="2:14" s="143" customFormat="1" ht="28.8" x14ac:dyDescent="0.3">
      <c r="B193" s="97" t="s">
        <v>760</v>
      </c>
      <c r="C193" s="98" t="s">
        <v>23</v>
      </c>
      <c r="D193" s="144" t="s">
        <v>761</v>
      </c>
      <c r="E193" s="99" t="s">
        <v>762</v>
      </c>
      <c r="F193" s="97" t="s">
        <v>54</v>
      </c>
      <c r="G193" s="100">
        <v>122.7</v>
      </c>
      <c r="H193" s="142"/>
      <c r="I193" s="101">
        <f t="shared" si="59"/>
        <v>0.22470000000000001</v>
      </c>
      <c r="J193" s="102">
        <f t="shared" si="64"/>
        <v>0</v>
      </c>
      <c r="K193" s="114">
        <f t="shared" si="65"/>
        <v>0</v>
      </c>
      <c r="N193" s="186"/>
    </row>
    <row r="194" spans="2:14" s="143" customFormat="1" ht="28.8" x14ac:dyDescent="0.3">
      <c r="B194" s="97" t="s">
        <v>763</v>
      </c>
      <c r="C194" s="98" t="s">
        <v>23</v>
      </c>
      <c r="D194" s="144" t="s">
        <v>764</v>
      </c>
      <c r="E194" s="99" t="s">
        <v>765</v>
      </c>
      <c r="F194" s="97" t="s">
        <v>54</v>
      </c>
      <c r="G194" s="100">
        <v>18.5</v>
      </c>
      <c r="H194" s="142"/>
      <c r="I194" s="101">
        <f t="shared" si="59"/>
        <v>0.22470000000000001</v>
      </c>
      <c r="J194" s="102">
        <f t="shared" si="64"/>
        <v>0</v>
      </c>
      <c r="K194" s="114">
        <f t="shared" si="65"/>
        <v>0</v>
      </c>
      <c r="N194" s="186"/>
    </row>
    <row r="195" spans="2:14" s="143" customFormat="1" ht="43.2" x14ac:dyDescent="0.3">
      <c r="B195" s="97" t="s">
        <v>766</v>
      </c>
      <c r="C195" s="98" t="s">
        <v>23</v>
      </c>
      <c r="D195" s="144" t="s">
        <v>303</v>
      </c>
      <c r="E195" s="99" t="s">
        <v>304</v>
      </c>
      <c r="F195" s="97" t="s">
        <v>54</v>
      </c>
      <c r="G195" s="100">
        <v>74</v>
      </c>
      <c r="H195" s="142"/>
      <c r="I195" s="101">
        <f t="shared" si="59"/>
        <v>0.22470000000000001</v>
      </c>
      <c r="J195" s="102">
        <f t="shared" si="64"/>
        <v>0</v>
      </c>
      <c r="K195" s="114">
        <f t="shared" si="65"/>
        <v>0</v>
      </c>
      <c r="N195" s="186"/>
    </row>
    <row r="196" spans="2:14" s="143" customFormat="1" ht="43.2" x14ac:dyDescent="0.3">
      <c r="B196" s="97" t="s">
        <v>767</v>
      </c>
      <c r="C196" s="98" t="s">
        <v>23</v>
      </c>
      <c r="D196" s="144" t="s">
        <v>768</v>
      </c>
      <c r="E196" s="99" t="s">
        <v>769</v>
      </c>
      <c r="F196" s="97" t="s">
        <v>54</v>
      </c>
      <c r="G196" s="100">
        <v>104.4</v>
      </c>
      <c r="H196" s="142"/>
      <c r="I196" s="101">
        <f t="shared" si="59"/>
        <v>0.22470000000000001</v>
      </c>
      <c r="J196" s="102">
        <f t="shared" si="64"/>
        <v>0</v>
      </c>
      <c r="K196" s="114">
        <f t="shared" si="65"/>
        <v>0</v>
      </c>
      <c r="N196" s="186"/>
    </row>
    <row r="197" spans="2:14" s="143" customFormat="1" ht="43.2" x14ac:dyDescent="0.3">
      <c r="B197" s="97" t="s">
        <v>770</v>
      </c>
      <c r="C197" s="98" t="s">
        <v>23</v>
      </c>
      <c r="D197" s="144" t="s">
        <v>305</v>
      </c>
      <c r="E197" s="99" t="s">
        <v>306</v>
      </c>
      <c r="F197" s="97" t="s">
        <v>184</v>
      </c>
      <c r="G197" s="100">
        <v>2</v>
      </c>
      <c r="H197" s="142"/>
      <c r="I197" s="101">
        <f t="shared" si="59"/>
        <v>0.22470000000000001</v>
      </c>
      <c r="J197" s="102">
        <f t="shared" si="64"/>
        <v>0</v>
      </c>
      <c r="K197" s="114">
        <f t="shared" si="65"/>
        <v>0</v>
      </c>
      <c r="N197" s="186"/>
    </row>
    <row r="198" spans="2:14" s="143" customFormat="1" ht="43.2" x14ac:dyDescent="0.3">
      <c r="B198" s="97" t="s">
        <v>771</v>
      </c>
      <c r="C198" s="98" t="s">
        <v>23</v>
      </c>
      <c r="D198" s="144" t="s">
        <v>772</v>
      </c>
      <c r="E198" s="99" t="s">
        <v>773</v>
      </c>
      <c r="F198" s="97" t="s">
        <v>184</v>
      </c>
      <c r="G198" s="100">
        <v>1</v>
      </c>
      <c r="H198" s="142"/>
      <c r="I198" s="101">
        <f t="shared" si="59"/>
        <v>0.22470000000000001</v>
      </c>
      <c r="J198" s="102">
        <f t="shared" si="64"/>
        <v>0</v>
      </c>
      <c r="K198" s="114">
        <f t="shared" si="65"/>
        <v>0</v>
      </c>
      <c r="N198" s="186"/>
    </row>
    <row r="199" spans="2:14" s="143" customFormat="1" ht="43.2" x14ac:dyDescent="0.3">
      <c r="B199" s="97" t="s">
        <v>774</v>
      </c>
      <c r="C199" s="98" t="s">
        <v>23</v>
      </c>
      <c r="D199" s="144" t="s">
        <v>775</v>
      </c>
      <c r="E199" s="99" t="s">
        <v>776</v>
      </c>
      <c r="F199" s="97" t="s">
        <v>184</v>
      </c>
      <c r="G199" s="100">
        <v>33</v>
      </c>
      <c r="H199" s="142"/>
      <c r="I199" s="101">
        <f t="shared" si="59"/>
        <v>0.22470000000000001</v>
      </c>
      <c r="J199" s="102">
        <f t="shared" si="64"/>
        <v>0</v>
      </c>
      <c r="K199" s="114">
        <f t="shared" si="65"/>
        <v>0</v>
      </c>
      <c r="N199" s="186"/>
    </row>
    <row r="200" spans="2:14" s="143" customFormat="1" ht="43.2" x14ac:dyDescent="0.3">
      <c r="B200" s="97" t="s">
        <v>777</v>
      </c>
      <c r="C200" s="98" t="s">
        <v>23</v>
      </c>
      <c r="D200" s="144" t="s">
        <v>778</v>
      </c>
      <c r="E200" s="99" t="s">
        <v>779</v>
      </c>
      <c r="F200" s="97" t="s">
        <v>54</v>
      </c>
      <c r="G200" s="100">
        <v>122.4</v>
      </c>
      <c r="H200" s="142"/>
      <c r="I200" s="101">
        <f t="shared" si="59"/>
        <v>0.22470000000000001</v>
      </c>
      <c r="J200" s="102">
        <f t="shared" si="64"/>
        <v>0</v>
      </c>
      <c r="K200" s="114">
        <f t="shared" si="65"/>
        <v>0</v>
      </c>
      <c r="N200" s="186"/>
    </row>
    <row r="201" spans="2:14" s="143" customFormat="1" ht="43.2" x14ac:dyDescent="0.3">
      <c r="B201" s="97" t="s">
        <v>780</v>
      </c>
      <c r="C201" s="98" t="s">
        <v>23</v>
      </c>
      <c r="D201" s="144" t="s">
        <v>781</v>
      </c>
      <c r="E201" s="99" t="s">
        <v>782</v>
      </c>
      <c r="F201" s="97" t="s">
        <v>54</v>
      </c>
      <c r="G201" s="100">
        <v>122.4</v>
      </c>
      <c r="H201" s="142"/>
      <c r="I201" s="101">
        <f t="shared" si="59"/>
        <v>0.22470000000000001</v>
      </c>
      <c r="J201" s="102">
        <f t="shared" si="64"/>
        <v>0</v>
      </c>
      <c r="K201" s="114">
        <f t="shared" si="65"/>
        <v>0</v>
      </c>
      <c r="N201" s="186"/>
    </row>
    <row r="202" spans="2:14" s="143" customFormat="1" x14ac:dyDescent="0.3">
      <c r="B202" s="253" t="s">
        <v>261</v>
      </c>
      <c r="C202" s="254"/>
      <c r="D202" s="255"/>
      <c r="E202" s="256" t="s">
        <v>783</v>
      </c>
      <c r="F202" s="253"/>
      <c r="G202" s="257"/>
      <c r="H202" s="258"/>
      <c r="I202" s="259"/>
      <c r="J202" s="260"/>
      <c r="K202" s="261">
        <f>SUM(K203:K207)</f>
        <v>0</v>
      </c>
      <c r="N202" s="186"/>
    </row>
    <row r="203" spans="2:14" s="143" customFormat="1" ht="28.8" x14ac:dyDescent="0.3">
      <c r="B203" s="97" t="s">
        <v>784</v>
      </c>
      <c r="C203" s="98" t="s">
        <v>39</v>
      </c>
      <c r="D203" s="144" t="s">
        <v>188</v>
      </c>
      <c r="E203" s="99" t="s">
        <v>785</v>
      </c>
      <c r="F203" s="97" t="s">
        <v>5</v>
      </c>
      <c r="G203" s="100">
        <v>2</v>
      </c>
      <c r="H203" s="142"/>
      <c r="I203" s="101">
        <f t="shared" si="59"/>
        <v>0.22470000000000001</v>
      </c>
      <c r="J203" s="102">
        <f t="shared" si="60"/>
        <v>0</v>
      </c>
      <c r="K203" s="114">
        <f t="shared" si="61"/>
        <v>0</v>
      </c>
      <c r="N203" s="186"/>
    </row>
    <row r="204" spans="2:14" s="143" customFormat="1" ht="28.8" x14ac:dyDescent="0.3">
      <c r="B204" s="97" t="s">
        <v>786</v>
      </c>
      <c r="C204" s="98" t="s">
        <v>39</v>
      </c>
      <c r="D204" s="144" t="s">
        <v>189</v>
      </c>
      <c r="E204" s="99" t="s">
        <v>787</v>
      </c>
      <c r="F204" s="97" t="s">
        <v>5</v>
      </c>
      <c r="G204" s="100">
        <v>2</v>
      </c>
      <c r="H204" s="142"/>
      <c r="I204" s="101">
        <f t="shared" si="59"/>
        <v>0.22470000000000001</v>
      </c>
      <c r="J204" s="102">
        <f t="shared" si="60"/>
        <v>0</v>
      </c>
      <c r="K204" s="114">
        <f t="shared" si="61"/>
        <v>0</v>
      </c>
      <c r="N204" s="186"/>
    </row>
    <row r="205" spans="2:14" s="143" customFormat="1" ht="57.6" x14ac:dyDescent="0.3">
      <c r="B205" s="97" t="s">
        <v>788</v>
      </c>
      <c r="C205" s="98" t="s">
        <v>23</v>
      </c>
      <c r="D205" s="144" t="s">
        <v>789</v>
      </c>
      <c r="E205" s="99" t="s">
        <v>790</v>
      </c>
      <c r="F205" s="97" t="s">
        <v>184</v>
      </c>
      <c r="G205" s="100">
        <v>2</v>
      </c>
      <c r="H205" s="142"/>
      <c r="I205" s="101">
        <f t="shared" si="59"/>
        <v>0.22470000000000001</v>
      </c>
      <c r="J205" s="102">
        <f t="shared" si="60"/>
        <v>0</v>
      </c>
      <c r="K205" s="114">
        <f t="shared" si="61"/>
        <v>0</v>
      </c>
      <c r="N205" s="186"/>
    </row>
    <row r="206" spans="2:14" s="143" customFormat="1" ht="28.8" x14ac:dyDescent="0.3">
      <c r="B206" s="97" t="s">
        <v>791</v>
      </c>
      <c r="C206" s="98" t="s">
        <v>23</v>
      </c>
      <c r="D206" s="144" t="s">
        <v>792</v>
      </c>
      <c r="E206" s="99" t="s">
        <v>793</v>
      </c>
      <c r="F206" s="97" t="s">
        <v>184</v>
      </c>
      <c r="G206" s="100">
        <v>2</v>
      </c>
      <c r="H206" s="142"/>
      <c r="I206" s="101">
        <f t="shared" si="59"/>
        <v>0.22470000000000001</v>
      </c>
      <c r="J206" s="102">
        <f t="shared" si="60"/>
        <v>0</v>
      </c>
      <c r="K206" s="114">
        <f t="shared" si="61"/>
        <v>0</v>
      </c>
      <c r="N206" s="186"/>
    </row>
    <row r="207" spans="2:14" s="143" customFormat="1" ht="28.8" x14ac:dyDescent="0.3">
      <c r="B207" s="97" t="s">
        <v>794</v>
      </c>
      <c r="C207" s="98" t="s">
        <v>23</v>
      </c>
      <c r="D207" s="144" t="s">
        <v>795</v>
      </c>
      <c r="E207" s="99" t="s">
        <v>796</v>
      </c>
      <c r="F207" s="97" t="s">
        <v>184</v>
      </c>
      <c r="G207" s="100">
        <v>5</v>
      </c>
      <c r="H207" s="142"/>
      <c r="I207" s="101">
        <f t="shared" si="59"/>
        <v>0.22470000000000001</v>
      </c>
      <c r="J207" s="102">
        <f t="shared" si="60"/>
        <v>0</v>
      </c>
      <c r="K207" s="114">
        <f t="shared" si="61"/>
        <v>0</v>
      </c>
      <c r="N207" s="186"/>
    </row>
    <row r="208" spans="2:14" s="143" customFormat="1" x14ac:dyDescent="0.3">
      <c r="B208" s="253" t="s">
        <v>262</v>
      </c>
      <c r="C208" s="254"/>
      <c r="D208" s="255"/>
      <c r="E208" s="256" t="s">
        <v>797</v>
      </c>
      <c r="F208" s="253" t="s">
        <v>207</v>
      </c>
      <c r="G208" s="257"/>
      <c r="H208" s="258"/>
      <c r="I208" s="259"/>
      <c r="J208" s="260"/>
      <c r="K208" s="261">
        <f>SUM(K209,K211,K220,K231,K236,K248)</f>
        <v>0</v>
      </c>
      <c r="N208" s="186"/>
    </row>
    <row r="209" spans="2:14" s="143" customFormat="1" x14ac:dyDescent="0.3">
      <c r="B209" s="244" t="s">
        <v>263</v>
      </c>
      <c r="C209" s="245"/>
      <c r="D209" s="246"/>
      <c r="E209" s="247" t="s">
        <v>798</v>
      </c>
      <c r="F209" s="244" t="s">
        <v>207</v>
      </c>
      <c r="G209" s="248"/>
      <c r="H209" s="249"/>
      <c r="I209" s="250"/>
      <c r="J209" s="251"/>
      <c r="K209" s="252">
        <f>SUM(K210)</f>
        <v>0</v>
      </c>
      <c r="N209" s="186"/>
    </row>
    <row r="210" spans="2:14" s="143" customFormat="1" ht="43.2" x14ac:dyDescent="0.3">
      <c r="B210" s="97" t="s">
        <v>799</v>
      </c>
      <c r="C210" s="98" t="s">
        <v>23</v>
      </c>
      <c r="D210" s="144" t="s">
        <v>800</v>
      </c>
      <c r="E210" s="99" t="s">
        <v>801</v>
      </c>
      <c r="F210" s="97" t="s">
        <v>184</v>
      </c>
      <c r="G210" s="100">
        <v>1</v>
      </c>
      <c r="H210" s="142"/>
      <c r="I210" s="101">
        <f t="shared" si="59"/>
        <v>0.22470000000000001</v>
      </c>
      <c r="J210" s="102">
        <f t="shared" ref="J210" si="66">ROUND(H210*(1+I210),2)</f>
        <v>0</v>
      </c>
      <c r="K210" s="114">
        <f t="shared" ref="K210" si="67">ROUND(J210*G210,2)</f>
        <v>0</v>
      </c>
      <c r="N210" s="186"/>
    </row>
    <row r="211" spans="2:14" s="143" customFormat="1" x14ac:dyDescent="0.3">
      <c r="B211" s="244" t="s">
        <v>266</v>
      </c>
      <c r="C211" s="245"/>
      <c r="D211" s="246"/>
      <c r="E211" s="247" t="s">
        <v>324</v>
      </c>
      <c r="F211" s="244" t="s">
        <v>207</v>
      </c>
      <c r="G211" s="248"/>
      <c r="H211" s="249"/>
      <c r="I211" s="250"/>
      <c r="J211" s="251"/>
      <c r="K211" s="252">
        <f>SUM(K212:K219)</f>
        <v>0</v>
      </c>
      <c r="N211" s="186"/>
    </row>
    <row r="212" spans="2:14" s="143" customFormat="1" ht="43.2" x14ac:dyDescent="0.3">
      <c r="B212" s="97" t="s">
        <v>802</v>
      </c>
      <c r="C212" s="98" t="s">
        <v>23</v>
      </c>
      <c r="D212" s="144" t="s">
        <v>803</v>
      </c>
      <c r="E212" s="99" t="s">
        <v>804</v>
      </c>
      <c r="F212" s="97" t="s">
        <v>184</v>
      </c>
      <c r="G212" s="100">
        <v>1</v>
      </c>
      <c r="H212" s="142"/>
      <c r="I212" s="101">
        <f t="shared" si="59"/>
        <v>0.22470000000000001</v>
      </c>
      <c r="J212" s="102">
        <f t="shared" si="60"/>
        <v>0</v>
      </c>
      <c r="K212" s="114">
        <f t="shared" si="61"/>
        <v>0</v>
      </c>
      <c r="N212" s="186"/>
    </row>
    <row r="213" spans="2:14" s="143" customFormat="1" ht="28.8" x14ac:dyDescent="0.3">
      <c r="B213" s="97" t="s">
        <v>805</v>
      </c>
      <c r="C213" s="98" t="s">
        <v>34</v>
      </c>
      <c r="D213" s="144" t="s">
        <v>806</v>
      </c>
      <c r="E213" s="99" t="s">
        <v>807</v>
      </c>
      <c r="F213" s="97" t="s">
        <v>184</v>
      </c>
      <c r="G213" s="100">
        <v>1</v>
      </c>
      <c r="H213" s="142"/>
      <c r="I213" s="101">
        <f t="shared" si="59"/>
        <v>0.22470000000000001</v>
      </c>
      <c r="J213" s="102">
        <f t="shared" si="60"/>
        <v>0</v>
      </c>
      <c r="K213" s="114">
        <f t="shared" si="61"/>
        <v>0</v>
      </c>
      <c r="N213" s="186"/>
    </row>
    <row r="214" spans="2:14" s="143" customFormat="1" ht="28.8" x14ac:dyDescent="0.3">
      <c r="B214" s="97" t="s">
        <v>808</v>
      </c>
      <c r="C214" s="98" t="s">
        <v>23</v>
      </c>
      <c r="D214" s="144" t="s">
        <v>809</v>
      </c>
      <c r="E214" s="99" t="s">
        <v>810</v>
      </c>
      <c r="F214" s="97" t="s">
        <v>184</v>
      </c>
      <c r="G214" s="100">
        <v>27</v>
      </c>
      <c r="H214" s="142"/>
      <c r="I214" s="101">
        <f t="shared" si="59"/>
        <v>0.22470000000000001</v>
      </c>
      <c r="J214" s="102">
        <f t="shared" si="60"/>
        <v>0</v>
      </c>
      <c r="K214" s="114">
        <f t="shared" si="61"/>
        <v>0</v>
      </c>
      <c r="N214" s="186"/>
    </row>
    <row r="215" spans="2:14" s="143" customFormat="1" ht="28.8" x14ac:dyDescent="0.3">
      <c r="B215" s="97" t="s">
        <v>811</v>
      </c>
      <c r="C215" s="98" t="s">
        <v>23</v>
      </c>
      <c r="D215" s="144" t="s">
        <v>812</v>
      </c>
      <c r="E215" s="99" t="s">
        <v>813</v>
      </c>
      <c r="F215" s="97" t="s">
        <v>184</v>
      </c>
      <c r="G215" s="100">
        <v>1</v>
      </c>
      <c r="H215" s="142"/>
      <c r="I215" s="101">
        <f t="shared" si="59"/>
        <v>0.22470000000000001</v>
      </c>
      <c r="J215" s="102">
        <f t="shared" si="60"/>
        <v>0</v>
      </c>
      <c r="K215" s="114">
        <f t="shared" si="61"/>
        <v>0</v>
      </c>
      <c r="N215" s="186"/>
    </row>
    <row r="216" spans="2:14" s="143" customFormat="1" ht="28.8" x14ac:dyDescent="0.3">
      <c r="B216" s="97" t="s">
        <v>814</v>
      </c>
      <c r="C216" s="98" t="s">
        <v>23</v>
      </c>
      <c r="D216" s="144" t="s">
        <v>815</v>
      </c>
      <c r="E216" s="99" t="s">
        <v>816</v>
      </c>
      <c r="F216" s="97" t="s">
        <v>184</v>
      </c>
      <c r="G216" s="100">
        <v>1</v>
      </c>
      <c r="H216" s="142"/>
      <c r="I216" s="101">
        <f t="shared" si="59"/>
        <v>0.22470000000000001</v>
      </c>
      <c r="J216" s="102">
        <f t="shared" si="60"/>
        <v>0</v>
      </c>
      <c r="K216" s="114">
        <f t="shared" si="61"/>
        <v>0</v>
      </c>
      <c r="N216" s="186"/>
    </row>
    <row r="217" spans="2:14" s="143" customFormat="1" ht="28.8" x14ac:dyDescent="0.3">
      <c r="B217" s="97" t="s">
        <v>817</v>
      </c>
      <c r="C217" s="98" t="s">
        <v>23</v>
      </c>
      <c r="D217" s="144" t="s">
        <v>818</v>
      </c>
      <c r="E217" s="99" t="s">
        <v>819</v>
      </c>
      <c r="F217" s="97" t="s">
        <v>184</v>
      </c>
      <c r="G217" s="100">
        <v>4</v>
      </c>
      <c r="H217" s="142"/>
      <c r="I217" s="101">
        <f t="shared" si="59"/>
        <v>0.22470000000000001</v>
      </c>
      <c r="J217" s="102">
        <f t="shared" si="60"/>
        <v>0</v>
      </c>
      <c r="K217" s="114">
        <f t="shared" si="61"/>
        <v>0</v>
      </c>
      <c r="N217" s="186"/>
    </row>
    <row r="218" spans="2:14" s="143" customFormat="1" ht="28.8" x14ac:dyDescent="0.3">
      <c r="B218" s="97" t="s">
        <v>820</v>
      </c>
      <c r="C218" s="98" t="s">
        <v>39</v>
      </c>
      <c r="D218" s="144" t="s">
        <v>195</v>
      </c>
      <c r="E218" s="99" t="s">
        <v>821</v>
      </c>
      <c r="F218" s="97" t="s">
        <v>5</v>
      </c>
      <c r="G218" s="100">
        <v>1</v>
      </c>
      <c r="H218" s="142"/>
      <c r="I218" s="101">
        <f t="shared" si="59"/>
        <v>0.22470000000000001</v>
      </c>
      <c r="J218" s="102">
        <f t="shared" si="60"/>
        <v>0</v>
      </c>
      <c r="K218" s="114">
        <f t="shared" si="61"/>
        <v>0</v>
      </c>
      <c r="N218" s="186"/>
    </row>
    <row r="219" spans="2:14" s="143" customFormat="1" ht="28.8" x14ac:dyDescent="0.3">
      <c r="B219" s="97" t="s">
        <v>822</v>
      </c>
      <c r="C219" s="98" t="s">
        <v>39</v>
      </c>
      <c r="D219" s="144" t="s">
        <v>240</v>
      </c>
      <c r="E219" s="99" t="s">
        <v>823</v>
      </c>
      <c r="F219" s="97" t="s">
        <v>5</v>
      </c>
      <c r="G219" s="100">
        <v>1</v>
      </c>
      <c r="H219" s="142"/>
      <c r="I219" s="101">
        <f t="shared" ref="I219:I254" si="68">$K$6</f>
        <v>0.22470000000000001</v>
      </c>
      <c r="J219" s="102">
        <f t="shared" si="60"/>
        <v>0</v>
      </c>
      <c r="K219" s="114">
        <f t="shared" si="61"/>
        <v>0</v>
      </c>
      <c r="N219" s="186"/>
    </row>
    <row r="220" spans="2:14" s="143" customFormat="1" x14ac:dyDescent="0.3">
      <c r="B220" s="244" t="s">
        <v>269</v>
      </c>
      <c r="C220" s="245"/>
      <c r="D220" s="246"/>
      <c r="E220" s="247" t="s">
        <v>824</v>
      </c>
      <c r="F220" s="244"/>
      <c r="G220" s="248"/>
      <c r="H220" s="249"/>
      <c r="I220" s="250"/>
      <c r="J220" s="251"/>
      <c r="K220" s="252">
        <f>SUM(K221:K230)</f>
        <v>0</v>
      </c>
      <c r="N220" s="186"/>
    </row>
    <row r="221" spans="2:14" s="143" customFormat="1" ht="28.8" x14ac:dyDescent="0.3">
      <c r="B221" s="97" t="s">
        <v>825</v>
      </c>
      <c r="C221" s="98" t="s">
        <v>23</v>
      </c>
      <c r="D221" s="144" t="s">
        <v>826</v>
      </c>
      <c r="E221" s="99" t="s">
        <v>827</v>
      </c>
      <c r="F221" s="97" t="s">
        <v>184</v>
      </c>
      <c r="G221" s="100">
        <v>84</v>
      </c>
      <c r="H221" s="142"/>
      <c r="I221" s="101">
        <f t="shared" si="68"/>
        <v>0.22470000000000001</v>
      </c>
      <c r="J221" s="102">
        <f t="shared" ref="J221:J254" si="69">ROUND(H221*(1+I221),2)</f>
        <v>0</v>
      </c>
      <c r="K221" s="114">
        <f t="shared" ref="K221:K254" si="70">ROUND(J221*G221,2)</f>
        <v>0</v>
      </c>
      <c r="N221" s="186"/>
    </row>
    <row r="222" spans="2:14" s="143" customFormat="1" ht="28.8" x14ac:dyDescent="0.3">
      <c r="B222" s="97" t="s">
        <v>828</v>
      </c>
      <c r="C222" s="98" t="s">
        <v>23</v>
      </c>
      <c r="D222" s="144" t="s">
        <v>309</v>
      </c>
      <c r="E222" s="99" t="s">
        <v>310</v>
      </c>
      <c r="F222" s="97" t="s">
        <v>184</v>
      </c>
      <c r="G222" s="100">
        <v>2</v>
      </c>
      <c r="H222" s="142"/>
      <c r="I222" s="101">
        <f t="shared" si="68"/>
        <v>0.22470000000000001</v>
      </c>
      <c r="J222" s="102">
        <f t="shared" si="69"/>
        <v>0</v>
      </c>
      <c r="K222" s="114">
        <f t="shared" si="70"/>
        <v>0</v>
      </c>
      <c r="N222" s="186"/>
    </row>
    <row r="223" spans="2:14" s="143" customFormat="1" ht="28.8" x14ac:dyDescent="0.3">
      <c r="B223" s="97" t="s">
        <v>829</v>
      </c>
      <c r="C223" s="98" t="s">
        <v>23</v>
      </c>
      <c r="D223" s="144" t="s">
        <v>830</v>
      </c>
      <c r="E223" s="99" t="s">
        <v>831</v>
      </c>
      <c r="F223" s="97" t="s">
        <v>184</v>
      </c>
      <c r="G223" s="100">
        <v>45</v>
      </c>
      <c r="H223" s="142"/>
      <c r="I223" s="101">
        <f t="shared" si="68"/>
        <v>0.22470000000000001</v>
      </c>
      <c r="J223" s="102">
        <f t="shared" si="69"/>
        <v>0</v>
      </c>
      <c r="K223" s="114">
        <f t="shared" si="70"/>
        <v>0</v>
      </c>
      <c r="N223" s="186"/>
    </row>
    <row r="224" spans="2:14" s="143" customFormat="1" ht="28.8" x14ac:dyDescent="0.3">
      <c r="B224" s="97" t="s">
        <v>832</v>
      </c>
      <c r="C224" s="98" t="s">
        <v>23</v>
      </c>
      <c r="D224" s="144" t="s">
        <v>328</v>
      </c>
      <c r="E224" s="99" t="s">
        <v>329</v>
      </c>
      <c r="F224" s="97" t="s">
        <v>184</v>
      </c>
      <c r="G224" s="100">
        <v>2</v>
      </c>
      <c r="H224" s="142"/>
      <c r="I224" s="101">
        <f t="shared" si="68"/>
        <v>0.22470000000000001</v>
      </c>
      <c r="J224" s="102">
        <f t="shared" si="69"/>
        <v>0</v>
      </c>
      <c r="K224" s="114">
        <f t="shared" si="70"/>
        <v>0</v>
      </c>
      <c r="N224" s="186"/>
    </row>
    <row r="225" spans="2:14" s="143" customFormat="1" ht="28.8" x14ac:dyDescent="0.3">
      <c r="B225" s="97" t="s">
        <v>833</v>
      </c>
      <c r="C225" s="98" t="s">
        <v>23</v>
      </c>
      <c r="D225" s="144" t="s">
        <v>834</v>
      </c>
      <c r="E225" s="99" t="s">
        <v>835</v>
      </c>
      <c r="F225" s="97" t="s">
        <v>184</v>
      </c>
      <c r="G225" s="100">
        <v>2</v>
      </c>
      <c r="H225" s="142"/>
      <c r="I225" s="101">
        <f t="shared" si="68"/>
        <v>0.22470000000000001</v>
      </c>
      <c r="J225" s="102">
        <f t="shared" si="69"/>
        <v>0</v>
      </c>
      <c r="K225" s="114">
        <f t="shared" si="70"/>
        <v>0</v>
      </c>
      <c r="N225" s="186"/>
    </row>
    <row r="226" spans="2:14" s="143" customFormat="1" x14ac:dyDescent="0.3">
      <c r="B226" s="97" t="s">
        <v>836</v>
      </c>
      <c r="C226" s="98" t="s">
        <v>34</v>
      </c>
      <c r="D226" s="144" t="s">
        <v>837</v>
      </c>
      <c r="E226" s="99" t="s">
        <v>838</v>
      </c>
      <c r="F226" s="97" t="s">
        <v>184</v>
      </c>
      <c r="G226" s="100">
        <v>2</v>
      </c>
      <c r="H226" s="142"/>
      <c r="I226" s="101">
        <f t="shared" si="68"/>
        <v>0.22470000000000001</v>
      </c>
      <c r="J226" s="102">
        <f t="shared" si="69"/>
        <v>0</v>
      </c>
      <c r="K226" s="114">
        <f t="shared" si="70"/>
        <v>0</v>
      </c>
      <c r="N226" s="186"/>
    </row>
    <row r="227" spans="2:14" s="143" customFormat="1" x14ac:dyDescent="0.3">
      <c r="B227" s="97" t="s">
        <v>839</v>
      </c>
      <c r="C227" s="98" t="s">
        <v>34</v>
      </c>
      <c r="D227" s="144" t="s">
        <v>840</v>
      </c>
      <c r="E227" s="99" t="s">
        <v>841</v>
      </c>
      <c r="F227" s="97" t="s">
        <v>184</v>
      </c>
      <c r="G227" s="100">
        <v>5</v>
      </c>
      <c r="H227" s="142"/>
      <c r="I227" s="101">
        <f t="shared" si="68"/>
        <v>0.22470000000000001</v>
      </c>
      <c r="J227" s="102">
        <f t="shared" si="69"/>
        <v>0</v>
      </c>
      <c r="K227" s="114">
        <f t="shared" si="70"/>
        <v>0</v>
      </c>
      <c r="N227" s="186"/>
    </row>
    <row r="228" spans="2:14" s="143" customFormat="1" ht="43.2" x14ac:dyDescent="0.3">
      <c r="B228" s="97" t="s">
        <v>842</v>
      </c>
      <c r="C228" s="98" t="s">
        <v>23</v>
      </c>
      <c r="D228" s="144" t="s">
        <v>843</v>
      </c>
      <c r="E228" s="99" t="s">
        <v>844</v>
      </c>
      <c r="F228" s="97" t="s">
        <v>54</v>
      </c>
      <c r="G228" s="100">
        <v>20.79</v>
      </c>
      <c r="H228" s="142"/>
      <c r="I228" s="101">
        <f t="shared" si="68"/>
        <v>0.22470000000000001</v>
      </c>
      <c r="J228" s="102">
        <f t="shared" si="69"/>
        <v>0</v>
      </c>
      <c r="K228" s="114">
        <f t="shared" si="70"/>
        <v>0</v>
      </c>
      <c r="N228" s="186"/>
    </row>
    <row r="229" spans="2:14" s="143" customFormat="1" ht="43.2" x14ac:dyDescent="0.3">
      <c r="B229" s="97" t="s">
        <v>845</v>
      </c>
      <c r="C229" s="98" t="s">
        <v>23</v>
      </c>
      <c r="D229" s="144" t="s">
        <v>846</v>
      </c>
      <c r="E229" s="99" t="s">
        <v>847</v>
      </c>
      <c r="F229" s="97" t="s">
        <v>54</v>
      </c>
      <c r="G229" s="100">
        <v>529.24</v>
      </c>
      <c r="H229" s="142"/>
      <c r="I229" s="101">
        <f t="shared" si="68"/>
        <v>0.22470000000000001</v>
      </c>
      <c r="J229" s="102">
        <f t="shared" si="69"/>
        <v>0</v>
      </c>
      <c r="K229" s="114">
        <f t="shared" si="70"/>
        <v>0</v>
      </c>
      <c r="N229" s="186"/>
    </row>
    <row r="230" spans="2:14" s="143" customFormat="1" ht="43.2" x14ac:dyDescent="0.3">
      <c r="B230" s="97" t="s">
        <v>848</v>
      </c>
      <c r="C230" s="98" t="s">
        <v>23</v>
      </c>
      <c r="D230" s="144" t="s">
        <v>849</v>
      </c>
      <c r="E230" s="99" t="s">
        <v>850</v>
      </c>
      <c r="F230" s="97" t="s">
        <v>54</v>
      </c>
      <c r="G230" s="100">
        <v>36.71</v>
      </c>
      <c r="H230" s="142"/>
      <c r="I230" s="101">
        <f t="shared" si="68"/>
        <v>0.22470000000000001</v>
      </c>
      <c r="J230" s="102">
        <f t="shared" si="69"/>
        <v>0</v>
      </c>
      <c r="K230" s="114">
        <f t="shared" si="70"/>
        <v>0</v>
      </c>
      <c r="N230" s="186"/>
    </row>
    <row r="231" spans="2:14" s="143" customFormat="1" x14ac:dyDescent="0.3">
      <c r="B231" s="244" t="s">
        <v>851</v>
      </c>
      <c r="C231" s="245"/>
      <c r="D231" s="246"/>
      <c r="E231" s="247" t="s">
        <v>852</v>
      </c>
      <c r="F231" s="244" t="s">
        <v>207</v>
      </c>
      <c r="G231" s="248"/>
      <c r="H231" s="249"/>
      <c r="I231" s="250"/>
      <c r="J231" s="251"/>
      <c r="K231" s="252">
        <f>SUM(K232:K235)</f>
        <v>0</v>
      </c>
      <c r="N231" s="186"/>
    </row>
    <row r="232" spans="2:14" s="143" customFormat="1" ht="28.8" x14ac:dyDescent="0.3">
      <c r="B232" s="97" t="s">
        <v>853</v>
      </c>
      <c r="C232" s="98" t="s">
        <v>23</v>
      </c>
      <c r="D232" s="144" t="s">
        <v>313</v>
      </c>
      <c r="E232" s="99" t="s">
        <v>314</v>
      </c>
      <c r="F232" s="97" t="s">
        <v>54</v>
      </c>
      <c r="G232" s="100">
        <v>715.1</v>
      </c>
      <c r="H232" s="142"/>
      <c r="I232" s="101">
        <f t="shared" si="68"/>
        <v>0.22470000000000001</v>
      </c>
      <c r="J232" s="102">
        <f t="shared" si="69"/>
        <v>0</v>
      </c>
      <c r="K232" s="114">
        <f t="shared" si="70"/>
        <v>0</v>
      </c>
      <c r="N232" s="186"/>
    </row>
    <row r="233" spans="2:14" s="143" customFormat="1" ht="28.8" x14ac:dyDescent="0.3">
      <c r="B233" s="97" t="s">
        <v>854</v>
      </c>
      <c r="C233" s="98" t="s">
        <v>23</v>
      </c>
      <c r="D233" s="144" t="s">
        <v>315</v>
      </c>
      <c r="E233" s="99" t="s">
        <v>316</v>
      </c>
      <c r="F233" s="97" t="s">
        <v>54</v>
      </c>
      <c r="G233" s="100">
        <v>96</v>
      </c>
      <c r="H233" s="142"/>
      <c r="I233" s="101">
        <f t="shared" si="68"/>
        <v>0.22470000000000001</v>
      </c>
      <c r="J233" s="102">
        <f t="shared" si="69"/>
        <v>0</v>
      </c>
      <c r="K233" s="114">
        <f t="shared" si="70"/>
        <v>0</v>
      </c>
      <c r="N233" s="186"/>
    </row>
    <row r="234" spans="2:14" s="143" customFormat="1" ht="28.8" x14ac:dyDescent="0.3">
      <c r="B234" s="97" t="s">
        <v>855</v>
      </c>
      <c r="C234" s="98" t="s">
        <v>23</v>
      </c>
      <c r="D234" s="144" t="s">
        <v>311</v>
      </c>
      <c r="E234" s="99" t="s">
        <v>312</v>
      </c>
      <c r="F234" s="97" t="s">
        <v>54</v>
      </c>
      <c r="G234" s="100">
        <v>208.6</v>
      </c>
      <c r="H234" s="142"/>
      <c r="I234" s="101">
        <f t="shared" si="68"/>
        <v>0.22470000000000001</v>
      </c>
      <c r="J234" s="102">
        <f t="shared" si="69"/>
        <v>0</v>
      </c>
      <c r="K234" s="114">
        <f t="shared" si="70"/>
        <v>0</v>
      </c>
      <c r="N234" s="186"/>
    </row>
    <row r="235" spans="2:14" s="143" customFormat="1" ht="28.8" x14ac:dyDescent="0.3">
      <c r="B235" s="97" t="s">
        <v>856</v>
      </c>
      <c r="C235" s="98" t="s">
        <v>23</v>
      </c>
      <c r="D235" s="144" t="s">
        <v>857</v>
      </c>
      <c r="E235" s="99" t="s">
        <v>858</v>
      </c>
      <c r="F235" s="97" t="s">
        <v>54</v>
      </c>
      <c r="G235" s="100">
        <v>49.5</v>
      </c>
      <c r="H235" s="142"/>
      <c r="I235" s="101">
        <f t="shared" si="68"/>
        <v>0.22470000000000001</v>
      </c>
      <c r="J235" s="102">
        <f t="shared" si="69"/>
        <v>0</v>
      </c>
      <c r="K235" s="114">
        <f t="shared" si="70"/>
        <v>0</v>
      </c>
      <c r="N235" s="186"/>
    </row>
    <row r="236" spans="2:14" s="143" customFormat="1" x14ac:dyDescent="0.3">
      <c r="B236" s="244" t="s">
        <v>859</v>
      </c>
      <c r="C236" s="245"/>
      <c r="D236" s="246"/>
      <c r="E236" s="247" t="s">
        <v>317</v>
      </c>
      <c r="F236" s="244" t="s">
        <v>207</v>
      </c>
      <c r="G236" s="248"/>
      <c r="H236" s="249"/>
      <c r="I236" s="250"/>
      <c r="J236" s="251"/>
      <c r="K236" s="252">
        <f>SUM(K237:K247)</f>
        <v>0</v>
      </c>
      <c r="N236" s="186"/>
    </row>
    <row r="237" spans="2:14" s="143" customFormat="1" ht="28.8" x14ac:dyDescent="0.3">
      <c r="B237" s="97" t="s">
        <v>860</v>
      </c>
      <c r="C237" s="98" t="s">
        <v>23</v>
      </c>
      <c r="D237" s="144" t="s">
        <v>318</v>
      </c>
      <c r="E237" s="99" t="s">
        <v>319</v>
      </c>
      <c r="F237" s="97" t="s">
        <v>184</v>
      </c>
      <c r="G237" s="100">
        <v>2</v>
      </c>
      <c r="H237" s="142"/>
      <c r="I237" s="101">
        <f t="shared" si="68"/>
        <v>0.22470000000000001</v>
      </c>
      <c r="J237" s="102">
        <f t="shared" si="69"/>
        <v>0</v>
      </c>
      <c r="K237" s="114">
        <f t="shared" si="70"/>
        <v>0</v>
      </c>
      <c r="N237" s="186"/>
    </row>
    <row r="238" spans="2:14" s="143" customFormat="1" ht="28.8" x14ac:dyDescent="0.3">
      <c r="B238" s="97" t="s">
        <v>861</v>
      </c>
      <c r="C238" s="98" t="s">
        <v>23</v>
      </c>
      <c r="D238" s="144" t="s">
        <v>320</v>
      </c>
      <c r="E238" s="99" t="s">
        <v>321</v>
      </c>
      <c r="F238" s="97" t="s">
        <v>184</v>
      </c>
      <c r="G238" s="100">
        <v>22</v>
      </c>
      <c r="H238" s="142"/>
      <c r="I238" s="101">
        <f t="shared" si="68"/>
        <v>0.22470000000000001</v>
      </c>
      <c r="J238" s="102">
        <f t="shared" ref="J238:J247" si="71">ROUND(H238*(1+I238),2)</f>
        <v>0</v>
      </c>
      <c r="K238" s="114">
        <f t="shared" ref="K238:K247" si="72">ROUND(J238*G238,2)</f>
        <v>0</v>
      </c>
      <c r="N238" s="186"/>
    </row>
    <row r="239" spans="2:14" s="143" customFormat="1" ht="28.8" x14ac:dyDescent="0.3">
      <c r="B239" s="97" t="s">
        <v>862</v>
      </c>
      <c r="C239" s="98" t="s">
        <v>23</v>
      </c>
      <c r="D239" s="144" t="s">
        <v>863</v>
      </c>
      <c r="E239" s="99" t="s">
        <v>864</v>
      </c>
      <c r="F239" s="97" t="s">
        <v>184</v>
      </c>
      <c r="G239" s="100">
        <v>6</v>
      </c>
      <c r="H239" s="142"/>
      <c r="I239" s="101">
        <f t="shared" si="68"/>
        <v>0.22470000000000001</v>
      </c>
      <c r="J239" s="102">
        <f t="shared" si="71"/>
        <v>0</v>
      </c>
      <c r="K239" s="114">
        <f t="shared" si="72"/>
        <v>0</v>
      </c>
      <c r="N239" s="186"/>
    </row>
    <row r="240" spans="2:14" s="143" customFormat="1" ht="28.8" x14ac:dyDescent="0.3">
      <c r="B240" s="97" t="s">
        <v>865</v>
      </c>
      <c r="C240" s="98" t="s">
        <v>23</v>
      </c>
      <c r="D240" s="144" t="s">
        <v>866</v>
      </c>
      <c r="E240" s="99" t="s">
        <v>867</v>
      </c>
      <c r="F240" s="97" t="s">
        <v>184</v>
      </c>
      <c r="G240" s="100">
        <v>1</v>
      </c>
      <c r="H240" s="142"/>
      <c r="I240" s="101">
        <f t="shared" si="68"/>
        <v>0.22470000000000001</v>
      </c>
      <c r="J240" s="102">
        <f t="shared" si="71"/>
        <v>0</v>
      </c>
      <c r="K240" s="114">
        <f t="shared" si="72"/>
        <v>0</v>
      </c>
      <c r="N240" s="186"/>
    </row>
    <row r="241" spans="1:14" s="143" customFormat="1" ht="28.8" x14ac:dyDescent="0.3">
      <c r="B241" s="97" t="s">
        <v>868</v>
      </c>
      <c r="C241" s="98" t="s">
        <v>23</v>
      </c>
      <c r="D241" s="144" t="s">
        <v>322</v>
      </c>
      <c r="E241" s="99" t="s">
        <v>323</v>
      </c>
      <c r="F241" s="97" t="s">
        <v>184</v>
      </c>
      <c r="G241" s="100">
        <v>5</v>
      </c>
      <c r="H241" s="142"/>
      <c r="I241" s="101">
        <f t="shared" si="68"/>
        <v>0.22470000000000001</v>
      </c>
      <c r="J241" s="102">
        <f t="shared" si="71"/>
        <v>0</v>
      </c>
      <c r="K241" s="114">
        <f t="shared" si="72"/>
        <v>0</v>
      </c>
      <c r="N241" s="186"/>
    </row>
    <row r="242" spans="1:14" s="143" customFormat="1" ht="28.8" x14ac:dyDescent="0.3">
      <c r="B242" s="97" t="s">
        <v>869</v>
      </c>
      <c r="C242" s="98" t="s">
        <v>23</v>
      </c>
      <c r="D242" s="144" t="s">
        <v>870</v>
      </c>
      <c r="E242" s="99" t="s">
        <v>871</v>
      </c>
      <c r="F242" s="97" t="s">
        <v>184</v>
      </c>
      <c r="G242" s="100">
        <v>20</v>
      </c>
      <c r="H242" s="142"/>
      <c r="I242" s="101">
        <f t="shared" si="68"/>
        <v>0.22470000000000001</v>
      </c>
      <c r="J242" s="102">
        <f t="shared" si="71"/>
        <v>0</v>
      </c>
      <c r="K242" s="114">
        <f t="shared" si="72"/>
        <v>0</v>
      </c>
      <c r="N242" s="186"/>
    </row>
    <row r="243" spans="1:14" s="143" customFormat="1" ht="28.8" x14ac:dyDescent="0.3">
      <c r="B243" s="97" t="s">
        <v>872</v>
      </c>
      <c r="C243" s="98" t="s">
        <v>23</v>
      </c>
      <c r="D243" s="144" t="s">
        <v>873</v>
      </c>
      <c r="E243" s="99" t="s">
        <v>874</v>
      </c>
      <c r="F243" s="97" t="s">
        <v>184</v>
      </c>
      <c r="G243" s="100">
        <v>4</v>
      </c>
      <c r="H243" s="142"/>
      <c r="I243" s="101">
        <f t="shared" si="68"/>
        <v>0.22470000000000001</v>
      </c>
      <c r="J243" s="102">
        <f t="shared" si="71"/>
        <v>0</v>
      </c>
      <c r="K243" s="114">
        <f t="shared" si="72"/>
        <v>0</v>
      </c>
      <c r="N243" s="186"/>
    </row>
    <row r="244" spans="1:14" s="143" customFormat="1" ht="28.8" x14ac:dyDescent="0.3">
      <c r="B244" s="97" t="s">
        <v>875</v>
      </c>
      <c r="C244" s="98" t="s">
        <v>23</v>
      </c>
      <c r="D244" s="144" t="s">
        <v>876</v>
      </c>
      <c r="E244" s="99" t="s">
        <v>877</v>
      </c>
      <c r="F244" s="97" t="s">
        <v>184</v>
      </c>
      <c r="G244" s="100">
        <v>2</v>
      </c>
      <c r="H244" s="142"/>
      <c r="I244" s="101">
        <f t="shared" si="68"/>
        <v>0.22470000000000001</v>
      </c>
      <c r="J244" s="102">
        <f t="shared" si="71"/>
        <v>0</v>
      </c>
      <c r="K244" s="114">
        <f t="shared" si="72"/>
        <v>0</v>
      </c>
      <c r="N244" s="186"/>
    </row>
    <row r="245" spans="1:14" s="143" customFormat="1" x14ac:dyDescent="0.3">
      <c r="B245" s="97" t="s">
        <v>878</v>
      </c>
      <c r="C245" s="98" t="s">
        <v>23</v>
      </c>
      <c r="D245" s="144" t="s">
        <v>330</v>
      </c>
      <c r="E245" s="99" t="s">
        <v>331</v>
      </c>
      <c r="F245" s="97" t="s">
        <v>184</v>
      </c>
      <c r="G245" s="100">
        <v>1</v>
      </c>
      <c r="H245" s="142"/>
      <c r="I245" s="101">
        <f t="shared" si="68"/>
        <v>0.22470000000000001</v>
      </c>
      <c r="J245" s="102">
        <f t="shared" si="71"/>
        <v>0</v>
      </c>
      <c r="K245" s="114">
        <f t="shared" si="72"/>
        <v>0</v>
      </c>
      <c r="N245" s="186"/>
    </row>
    <row r="246" spans="1:14" s="143" customFormat="1" ht="28.8" x14ac:dyDescent="0.3">
      <c r="B246" s="97" t="s">
        <v>879</v>
      </c>
      <c r="C246" s="98" t="s">
        <v>23</v>
      </c>
      <c r="D246" s="144" t="s">
        <v>880</v>
      </c>
      <c r="E246" s="99" t="s">
        <v>881</v>
      </c>
      <c r="F246" s="97" t="s">
        <v>54</v>
      </c>
      <c r="G246" s="100">
        <v>138.6</v>
      </c>
      <c r="H246" s="142"/>
      <c r="I246" s="101">
        <f t="shared" si="68"/>
        <v>0.22470000000000001</v>
      </c>
      <c r="J246" s="102">
        <f t="shared" si="71"/>
        <v>0</v>
      </c>
      <c r="K246" s="114">
        <f t="shared" si="72"/>
        <v>0</v>
      </c>
      <c r="N246" s="186"/>
    </row>
    <row r="247" spans="1:14" s="143" customFormat="1" ht="28.8" x14ac:dyDescent="0.3">
      <c r="B247" s="97" t="s">
        <v>882</v>
      </c>
      <c r="C247" s="98" t="s">
        <v>23</v>
      </c>
      <c r="D247" s="144" t="s">
        <v>883</v>
      </c>
      <c r="E247" s="99" t="s">
        <v>884</v>
      </c>
      <c r="F247" s="97" t="s">
        <v>54</v>
      </c>
      <c r="G247" s="100">
        <v>138.6</v>
      </c>
      <c r="H247" s="142"/>
      <c r="I247" s="101">
        <f t="shared" si="68"/>
        <v>0.22470000000000001</v>
      </c>
      <c r="J247" s="102">
        <f t="shared" si="71"/>
        <v>0</v>
      </c>
      <c r="K247" s="114">
        <f t="shared" si="72"/>
        <v>0</v>
      </c>
      <c r="N247" s="186"/>
    </row>
    <row r="248" spans="1:14" s="143" customFormat="1" x14ac:dyDescent="0.3">
      <c r="B248" s="244" t="s">
        <v>885</v>
      </c>
      <c r="C248" s="245"/>
      <c r="D248" s="246"/>
      <c r="E248" s="247" t="s">
        <v>325</v>
      </c>
      <c r="F248" s="244" t="s">
        <v>207</v>
      </c>
      <c r="G248" s="248"/>
      <c r="H248" s="249"/>
      <c r="I248" s="250"/>
      <c r="J248" s="251"/>
      <c r="K248" s="252">
        <f>SUM(K249:K252)</f>
        <v>0</v>
      </c>
      <c r="N248" s="186"/>
    </row>
    <row r="249" spans="1:14" s="143" customFormat="1" ht="28.8" x14ac:dyDescent="0.3">
      <c r="B249" s="97" t="s">
        <v>886</v>
      </c>
      <c r="C249" s="98" t="s">
        <v>39</v>
      </c>
      <c r="D249" s="144" t="s">
        <v>241</v>
      </c>
      <c r="E249" s="99" t="s">
        <v>887</v>
      </c>
      <c r="F249" s="97" t="s">
        <v>5</v>
      </c>
      <c r="G249" s="100">
        <v>30</v>
      </c>
      <c r="H249" s="142"/>
      <c r="I249" s="101">
        <f t="shared" si="68"/>
        <v>0.22470000000000001</v>
      </c>
      <c r="J249" s="102">
        <f t="shared" si="69"/>
        <v>0</v>
      </c>
      <c r="K249" s="114">
        <f t="shared" si="70"/>
        <v>0</v>
      </c>
      <c r="N249" s="186"/>
    </row>
    <row r="250" spans="1:14" s="143" customFormat="1" ht="28.8" x14ac:dyDescent="0.3">
      <c r="B250" s="97" t="s">
        <v>888</v>
      </c>
      <c r="C250" s="98" t="s">
        <v>23</v>
      </c>
      <c r="D250" s="144" t="s">
        <v>889</v>
      </c>
      <c r="E250" s="99" t="s">
        <v>890</v>
      </c>
      <c r="F250" s="97" t="s">
        <v>184</v>
      </c>
      <c r="G250" s="100">
        <v>9</v>
      </c>
      <c r="H250" s="142"/>
      <c r="I250" s="101">
        <f t="shared" si="68"/>
        <v>0.22470000000000001</v>
      </c>
      <c r="J250" s="102">
        <f t="shared" si="69"/>
        <v>0</v>
      </c>
      <c r="K250" s="114">
        <f t="shared" si="70"/>
        <v>0</v>
      </c>
      <c r="N250" s="186"/>
    </row>
    <row r="251" spans="1:14" s="143" customFormat="1" ht="28.8" x14ac:dyDescent="0.3">
      <c r="B251" s="97" t="s">
        <v>891</v>
      </c>
      <c r="C251" s="98" t="s">
        <v>23</v>
      </c>
      <c r="D251" s="144" t="s">
        <v>892</v>
      </c>
      <c r="E251" s="99" t="s">
        <v>893</v>
      </c>
      <c r="F251" s="97" t="s">
        <v>184</v>
      </c>
      <c r="G251" s="100">
        <v>9</v>
      </c>
      <c r="H251" s="142"/>
      <c r="I251" s="101">
        <f t="shared" si="68"/>
        <v>0.22470000000000001</v>
      </c>
      <c r="J251" s="102">
        <f t="shared" si="69"/>
        <v>0</v>
      </c>
      <c r="K251" s="114">
        <f t="shared" si="70"/>
        <v>0</v>
      </c>
      <c r="N251" s="186"/>
    </row>
    <row r="252" spans="1:14" s="143" customFormat="1" ht="28.8" x14ac:dyDescent="0.3">
      <c r="B252" s="97" t="s">
        <v>894</v>
      </c>
      <c r="C252" s="98" t="s">
        <v>23</v>
      </c>
      <c r="D252" s="144" t="s">
        <v>326</v>
      </c>
      <c r="E252" s="99" t="s">
        <v>327</v>
      </c>
      <c r="F252" s="97" t="s">
        <v>184</v>
      </c>
      <c r="G252" s="100">
        <v>5</v>
      </c>
      <c r="H252" s="142"/>
      <c r="I252" s="101">
        <f t="shared" si="68"/>
        <v>0.22470000000000001</v>
      </c>
      <c r="J252" s="102">
        <f t="shared" si="69"/>
        <v>0</v>
      </c>
      <c r="K252" s="114">
        <f t="shared" si="70"/>
        <v>0</v>
      </c>
      <c r="N252" s="186"/>
    </row>
    <row r="253" spans="1:14" s="143" customFormat="1" x14ac:dyDescent="0.3">
      <c r="B253" s="253" t="s">
        <v>272</v>
      </c>
      <c r="C253" s="254"/>
      <c r="D253" s="255"/>
      <c r="E253" s="256" t="s">
        <v>895</v>
      </c>
      <c r="F253" s="253" t="s">
        <v>207</v>
      </c>
      <c r="G253" s="257"/>
      <c r="H253" s="258"/>
      <c r="I253" s="259"/>
      <c r="J253" s="260"/>
      <c r="K253" s="261">
        <f>SUM(K254)</f>
        <v>0</v>
      </c>
      <c r="N253" s="186"/>
    </row>
    <row r="254" spans="1:14" s="143" customFormat="1" ht="28.8" x14ac:dyDescent="0.3">
      <c r="B254" s="97" t="s">
        <v>896</v>
      </c>
      <c r="C254" s="98" t="s">
        <v>23</v>
      </c>
      <c r="D254" s="144" t="s">
        <v>897</v>
      </c>
      <c r="E254" s="99" t="s">
        <v>898</v>
      </c>
      <c r="F254" s="97" t="s">
        <v>53</v>
      </c>
      <c r="G254" s="100">
        <v>247</v>
      </c>
      <c r="H254" s="142"/>
      <c r="I254" s="101">
        <f t="shared" si="68"/>
        <v>0.22470000000000001</v>
      </c>
      <c r="J254" s="102">
        <f t="shared" si="69"/>
        <v>0</v>
      </c>
      <c r="K254" s="114">
        <f t="shared" si="70"/>
        <v>0</v>
      </c>
      <c r="N254" s="186"/>
    </row>
    <row r="255" spans="1:14" ht="27" customHeight="1" x14ac:dyDescent="0.3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29"/>
    </row>
    <row r="256" spans="1:14" ht="15" customHeight="1" x14ac:dyDescent="0.3">
      <c r="A256" s="106"/>
      <c r="B256" s="107"/>
      <c r="C256" s="107"/>
      <c r="D256" s="107"/>
      <c r="E256" s="106"/>
      <c r="F256" s="106"/>
      <c r="G256" s="106"/>
      <c r="H256" s="106"/>
      <c r="I256" s="106"/>
      <c r="J256" s="106"/>
      <c r="K256" s="129"/>
    </row>
    <row r="257" spans="1:11" ht="15.6" x14ac:dyDescent="0.3">
      <c r="A257" s="106"/>
      <c r="B257" s="308" t="s">
        <v>334</v>
      </c>
      <c r="C257" s="308"/>
      <c r="D257" s="308"/>
      <c r="E257" s="106"/>
      <c r="F257" s="106"/>
      <c r="G257" s="106"/>
      <c r="H257" s="106"/>
      <c r="I257" s="106"/>
      <c r="J257" s="108" t="s">
        <v>51</v>
      </c>
      <c r="K257" s="131">
        <f ca="1">TODAY()</f>
        <v>46121</v>
      </c>
    </row>
    <row r="258" spans="1:11" ht="18" customHeight="1" x14ac:dyDescent="0.3">
      <c r="A258" s="106"/>
      <c r="B258" s="309" t="str">
        <f>'Anexo B - BDIs'!B35</f>
        <v>ENG. CIVIL CREA PE 181226017-2</v>
      </c>
      <c r="C258" s="309"/>
      <c r="D258" s="309"/>
      <c r="E258" s="103"/>
      <c r="F258" s="104"/>
      <c r="G258" s="105"/>
      <c r="H258" s="105"/>
      <c r="I258" s="105"/>
      <c r="J258" s="105"/>
    </row>
    <row r="259" spans="1:11" ht="18" customHeight="1" x14ac:dyDescent="0.3"/>
    <row r="260" spans="1:11" ht="15" customHeight="1" x14ac:dyDescent="0.3"/>
    <row r="265" spans="1:11" ht="15" customHeight="1" x14ac:dyDescent="0.3"/>
    <row r="271" spans="1:11" ht="15" customHeight="1" x14ac:dyDescent="0.3"/>
    <row r="276" ht="15" customHeight="1" x14ac:dyDescent="0.3"/>
    <row r="279" ht="56.25" customHeight="1" x14ac:dyDescent="0.3"/>
    <row r="280" ht="21.75" customHeight="1" x14ac:dyDescent="0.3"/>
    <row r="281" ht="30" customHeight="1" x14ac:dyDescent="0.3"/>
    <row r="282" ht="30" customHeight="1" x14ac:dyDescent="0.3"/>
    <row r="283" ht="30" customHeight="1" x14ac:dyDescent="0.3"/>
  </sheetData>
  <mergeCells count="7">
    <mergeCell ref="B257:D257"/>
    <mergeCell ref="B258:D258"/>
    <mergeCell ref="C12:J12"/>
    <mergeCell ref="B2:K4"/>
    <mergeCell ref="B5:K5"/>
    <mergeCell ref="B6:I7"/>
    <mergeCell ref="B8:I8"/>
  </mergeCells>
  <printOptions horizontalCentered="1"/>
  <pageMargins left="0.7" right="0.7" top="0.75" bottom="0.75" header="0.3" footer="0.3"/>
  <pageSetup paperSize="9" scale="45" fitToHeight="0" orientation="portrait" horizontalDpi="300" verticalDpi="300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view="pageBreakPreview" zoomScaleNormal="100" zoomScaleSheetLayoutView="100" workbookViewId="0">
      <selection activeCell="K17" sqref="K17"/>
    </sheetView>
  </sheetViews>
  <sheetFormatPr defaultRowHeight="14.4" x14ac:dyDescent="0.3"/>
  <cols>
    <col min="1" max="1" width="10.44140625" style="153" customWidth="1"/>
    <col min="2" max="2" width="8.6640625" style="153" customWidth="1"/>
    <col min="3" max="3" width="59.44140625" style="151" customWidth="1"/>
    <col min="4" max="4" width="8.88671875" style="153" customWidth="1"/>
    <col min="5" max="5" width="8" style="153" customWidth="1"/>
    <col min="6" max="6" width="13" style="153" customWidth="1"/>
    <col min="7" max="7" width="15.6640625" style="153" customWidth="1"/>
  </cols>
  <sheetData>
    <row r="1" spans="1:7" ht="15" thickBot="1" x14ac:dyDescent="0.35">
      <c r="C1"/>
    </row>
    <row r="2" spans="1:7" s="1" customFormat="1" ht="20.399999999999999" x14ac:dyDescent="0.3">
      <c r="A2" s="165"/>
      <c r="B2" s="163"/>
      <c r="C2" s="116"/>
      <c r="D2" s="154"/>
      <c r="E2" s="163"/>
      <c r="F2" s="163"/>
      <c r="G2" s="172"/>
    </row>
    <row r="3" spans="1:7" s="1" customFormat="1" ht="17.399999999999999" x14ac:dyDescent="0.3">
      <c r="A3" s="166"/>
      <c r="B3" s="164"/>
      <c r="C3" s="118"/>
      <c r="D3" s="155"/>
      <c r="E3" s="169"/>
      <c r="F3" s="169"/>
      <c r="G3" s="173"/>
    </row>
    <row r="4" spans="1:7" s="1" customFormat="1" ht="17.399999999999999" x14ac:dyDescent="0.3">
      <c r="A4" s="166"/>
      <c r="B4" s="164"/>
      <c r="C4" s="118"/>
      <c r="D4" s="155"/>
      <c r="E4" s="169"/>
      <c r="F4" s="169"/>
      <c r="G4" s="173"/>
    </row>
    <row r="5" spans="1:7" s="1" customFormat="1" ht="17.399999999999999" x14ac:dyDescent="0.3">
      <c r="A5" s="167"/>
      <c r="B5" s="164"/>
      <c r="C5" s="117"/>
      <c r="D5" s="155"/>
      <c r="E5" s="169"/>
      <c r="F5" s="169"/>
      <c r="G5" s="173"/>
    </row>
    <row r="6" spans="1:7" s="1" customFormat="1" ht="17.399999999999999" x14ac:dyDescent="0.3">
      <c r="A6" s="168"/>
      <c r="B6" s="162"/>
      <c r="C6" s="119"/>
      <c r="D6" s="156"/>
      <c r="E6" s="169"/>
      <c r="F6" s="169"/>
      <c r="G6" s="173"/>
    </row>
    <row r="7" spans="1:7" s="1" customFormat="1" ht="17.399999999999999" x14ac:dyDescent="0.3">
      <c r="A7" s="168"/>
      <c r="B7" s="162"/>
      <c r="C7" s="326"/>
      <c r="D7" s="326"/>
      <c r="E7" s="169"/>
      <c r="F7" s="174"/>
      <c r="G7" s="173"/>
    </row>
    <row r="8" spans="1:7" s="1" customFormat="1" ht="16.2" thickBot="1" x14ac:dyDescent="0.35">
      <c r="A8" s="120"/>
      <c r="B8" s="121"/>
      <c r="C8" s="121"/>
      <c r="D8" s="152"/>
      <c r="E8" s="121"/>
      <c r="F8" s="121"/>
      <c r="G8" s="175"/>
    </row>
    <row r="9" spans="1:7" s="1" customFormat="1" ht="15.6" thickBot="1" x14ac:dyDescent="0.35">
      <c r="A9" s="323" t="s">
        <v>61</v>
      </c>
      <c r="B9" s="324"/>
      <c r="C9" s="324"/>
      <c r="D9" s="324"/>
      <c r="E9" s="324"/>
      <c r="F9" s="324"/>
      <c r="G9" s="325"/>
    </row>
    <row r="10" spans="1:7" ht="9" customHeight="1" x14ac:dyDescent="0.3">
      <c r="C10"/>
      <c r="F10" s="176"/>
      <c r="G10" s="176"/>
    </row>
    <row r="11" spans="1:7" s="147" customFormat="1" ht="15.75" customHeight="1" x14ac:dyDescent="0.3">
      <c r="A11" s="148" t="s">
        <v>4</v>
      </c>
      <c r="B11" s="148" t="s">
        <v>3</v>
      </c>
      <c r="C11" s="148" t="s">
        <v>1</v>
      </c>
      <c r="D11" s="148" t="s">
        <v>58</v>
      </c>
      <c r="E11" s="149" t="s">
        <v>41</v>
      </c>
      <c r="F11" s="150" t="s">
        <v>59</v>
      </c>
      <c r="G11" s="150" t="s">
        <v>60</v>
      </c>
    </row>
    <row r="12" spans="1:7" s="145" customFormat="1" x14ac:dyDescent="0.3">
      <c r="A12" s="231" t="s">
        <v>39</v>
      </c>
      <c r="B12" s="231" t="s">
        <v>67</v>
      </c>
      <c r="C12" s="232" t="s">
        <v>362</v>
      </c>
      <c r="D12" s="231" t="s">
        <v>204</v>
      </c>
      <c r="E12" s="236"/>
      <c r="F12" s="237">
        <v>8685.35</v>
      </c>
      <c r="G12" s="238">
        <v>9578.8799999999992</v>
      </c>
    </row>
    <row r="13" spans="1:7" s="145" customFormat="1" x14ac:dyDescent="0.3">
      <c r="A13" s="233" t="s">
        <v>23</v>
      </c>
      <c r="B13" s="233">
        <v>93565</v>
      </c>
      <c r="C13" s="234" t="s">
        <v>68</v>
      </c>
      <c r="D13" s="235" t="s">
        <v>69</v>
      </c>
      <c r="E13" s="239">
        <v>0.1</v>
      </c>
      <c r="F13" s="240">
        <v>20276.71</v>
      </c>
      <c r="G13" s="240">
        <v>22627.68</v>
      </c>
    </row>
    <row r="14" spans="1:7" s="145" customFormat="1" x14ac:dyDescent="0.3">
      <c r="A14" s="233" t="s">
        <v>23</v>
      </c>
      <c r="B14" s="233">
        <v>93572</v>
      </c>
      <c r="C14" s="234" t="s">
        <v>70</v>
      </c>
      <c r="D14" s="235" t="s">
        <v>69</v>
      </c>
      <c r="E14" s="239">
        <v>0.6</v>
      </c>
      <c r="F14" s="240">
        <v>7073.68</v>
      </c>
      <c r="G14" s="240">
        <v>7847.41</v>
      </c>
    </row>
    <row r="15" spans="1:7" s="145" customFormat="1" x14ac:dyDescent="0.3">
      <c r="A15" s="233" t="s">
        <v>23</v>
      </c>
      <c r="B15" s="233" t="s">
        <v>178</v>
      </c>
      <c r="C15" s="234" t="s">
        <v>181</v>
      </c>
      <c r="D15" s="235" t="s">
        <v>69</v>
      </c>
      <c r="E15" s="239">
        <v>0.6</v>
      </c>
      <c r="F15" s="240">
        <v>4022.48</v>
      </c>
      <c r="G15" s="240">
        <v>4346.1400000000003</v>
      </c>
    </row>
    <row r="16" spans="1:7" s="145" customFormat="1" x14ac:dyDescent="0.3">
      <c r="A16" s="1"/>
      <c r="B16" s="1"/>
      <c r="C16" s="1"/>
      <c r="D16" s="1"/>
      <c r="E16" s="1"/>
      <c r="F16" s="1"/>
      <c r="G16" s="1"/>
    </row>
    <row r="17" spans="1:7" s="145" customFormat="1" x14ac:dyDescent="0.3">
      <c r="A17" s="231" t="s">
        <v>39</v>
      </c>
      <c r="B17" s="231" t="s">
        <v>191</v>
      </c>
      <c r="C17" s="232" t="s">
        <v>397</v>
      </c>
      <c r="D17" s="231" t="s">
        <v>53</v>
      </c>
      <c r="E17" s="236"/>
      <c r="F17" s="237">
        <v>8.9</v>
      </c>
      <c r="G17" s="238">
        <v>9.6300000000000008</v>
      </c>
    </row>
    <row r="18" spans="1:7" s="145" customFormat="1" x14ac:dyDescent="0.3">
      <c r="A18" s="233" t="s">
        <v>23</v>
      </c>
      <c r="B18" s="233" t="s">
        <v>173</v>
      </c>
      <c r="C18" s="234" t="s">
        <v>174</v>
      </c>
      <c r="D18" s="235" t="s">
        <v>6</v>
      </c>
      <c r="E18" s="239">
        <v>0.4</v>
      </c>
      <c r="F18" s="240">
        <v>22.26</v>
      </c>
      <c r="G18" s="240">
        <v>24.08</v>
      </c>
    </row>
    <row r="19" spans="1:7" s="145" customFormat="1" x14ac:dyDescent="0.3">
      <c r="A19" s="1"/>
      <c r="B19" s="1"/>
      <c r="C19" s="1"/>
      <c r="D19" s="1"/>
      <c r="E19" s="1"/>
      <c r="F19" s="1"/>
      <c r="G19" s="1"/>
    </row>
    <row r="20" spans="1:7" s="145" customFormat="1" x14ac:dyDescent="0.3">
      <c r="A20" s="231" t="s">
        <v>39</v>
      </c>
      <c r="B20" s="231" t="s">
        <v>192</v>
      </c>
      <c r="C20" s="232" t="s">
        <v>458</v>
      </c>
      <c r="D20" s="231" t="s">
        <v>5</v>
      </c>
      <c r="E20" s="236"/>
      <c r="F20" s="237">
        <v>483.62</v>
      </c>
      <c r="G20" s="238">
        <v>495.5</v>
      </c>
    </row>
    <row r="21" spans="1:7" s="145" customFormat="1" ht="21.6" x14ac:dyDescent="0.3">
      <c r="A21" s="233" t="s">
        <v>23</v>
      </c>
      <c r="B21" s="233" t="s">
        <v>332</v>
      </c>
      <c r="C21" s="234" t="s">
        <v>333</v>
      </c>
      <c r="D21" s="235" t="s">
        <v>53</v>
      </c>
      <c r="E21" s="239">
        <v>1.61</v>
      </c>
      <c r="F21" s="240">
        <v>147.51</v>
      </c>
      <c r="G21" s="240">
        <v>151.38</v>
      </c>
    </row>
    <row r="22" spans="1:7" s="145" customFormat="1" ht="21.6" x14ac:dyDescent="0.3">
      <c r="A22" s="233" t="s">
        <v>23</v>
      </c>
      <c r="B22" s="233" t="s">
        <v>445</v>
      </c>
      <c r="C22" s="234" t="s">
        <v>446</v>
      </c>
      <c r="D22" s="235" t="s">
        <v>53</v>
      </c>
      <c r="E22" s="239">
        <v>1.53</v>
      </c>
      <c r="F22" s="240">
        <v>74.37</v>
      </c>
      <c r="G22" s="240">
        <v>75.97</v>
      </c>
    </row>
    <row r="23" spans="1:7" s="145" customFormat="1" ht="21.6" x14ac:dyDescent="0.3">
      <c r="A23" s="233" t="s">
        <v>23</v>
      </c>
      <c r="B23" s="233" t="s">
        <v>442</v>
      </c>
      <c r="C23" s="234" t="s">
        <v>443</v>
      </c>
      <c r="D23" s="235" t="s">
        <v>53</v>
      </c>
      <c r="E23" s="239">
        <v>1.2</v>
      </c>
      <c r="F23" s="240">
        <v>80.41</v>
      </c>
      <c r="G23" s="240">
        <v>81.97</v>
      </c>
    </row>
    <row r="24" spans="1:7" s="145" customFormat="1" ht="21.6" x14ac:dyDescent="0.3">
      <c r="A24" s="233" t="s">
        <v>23</v>
      </c>
      <c r="B24" s="233" t="s">
        <v>899</v>
      </c>
      <c r="C24" s="234" t="s">
        <v>935</v>
      </c>
      <c r="D24" s="235" t="s">
        <v>53</v>
      </c>
      <c r="E24" s="239">
        <v>1.53</v>
      </c>
      <c r="F24" s="240">
        <v>23.44</v>
      </c>
      <c r="G24" s="240">
        <v>24.31</v>
      </c>
    </row>
    <row r="25" spans="1:7" s="145" customFormat="1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231" t="s">
        <v>39</v>
      </c>
      <c r="B26" s="231" t="s">
        <v>177</v>
      </c>
      <c r="C26" s="232" t="s">
        <v>463</v>
      </c>
      <c r="D26" s="231" t="s">
        <v>5</v>
      </c>
      <c r="E26" s="236"/>
      <c r="F26" s="237">
        <v>2187.02</v>
      </c>
      <c r="G26" s="238">
        <v>2271.9299999999998</v>
      </c>
    </row>
    <row r="27" spans="1:7" s="1" customFormat="1" ht="31.8" x14ac:dyDescent="0.3">
      <c r="A27" s="233" t="s">
        <v>23</v>
      </c>
      <c r="B27" s="233" t="s">
        <v>900</v>
      </c>
      <c r="C27" s="234" t="s">
        <v>936</v>
      </c>
      <c r="D27" s="235" t="s">
        <v>53</v>
      </c>
      <c r="E27" s="239">
        <v>3.9384000000000001</v>
      </c>
      <c r="F27" s="240">
        <v>133.36000000000001</v>
      </c>
      <c r="G27" s="240">
        <v>141.26</v>
      </c>
    </row>
    <row r="28" spans="1:7" s="1" customFormat="1" ht="21.6" x14ac:dyDescent="0.3">
      <c r="A28" s="233" t="s">
        <v>23</v>
      </c>
      <c r="B28" s="233" t="s">
        <v>445</v>
      </c>
      <c r="C28" s="234" t="s">
        <v>446</v>
      </c>
      <c r="D28" s="235" t="s">
        <v>53</v>
      </c>
      <c r="E28" s="239">
        <v>5.5215000000000005</v>
      </c>
      <c r="F28" s="240">
        <v>74.37</v>
      </c>
      <c r="G28" s="240">
        <v>75.97</v>
      </c>
    </row>
    <row r="29" spans="1:7" s="1" customFormat="1" ht="31.8" x14ac:dyDescent="0.3">
      <c r="A29" s="233" t="s">
        <v>23</v>
      </c>
      <c r="B29" s="233" t="s">
        <v>245</v>
      </c>
      <c r="C29" s="234" t="s">
        <v>246</v>
      </c>
      <c r="D29" s="235" t="s">
        <v>53</v>
      </c>
      <c r="E29" s="239">
        <v>3.9384000000000001</v>
      </c>
      <c r="F29" s="240">
        <v>7.96</v>
      </c>
      <c r="G29" s="240">
        <v>8.52</v>
      </c>
    </row>
    <row r="30" spans="1:7" s="1" customFormat="1" ht="31.8" x14ac:dyDescent="0.3">
      <c r="A30" s="263" t="s">
        <v>23</v>
      </c>
      <c r="B30" s="263" t="s">
        <v>901</v>
      </c>
      <c r="C30" s="264" t="s">
        <v>937</v>
      </c>
      <c r="D30" s="265" t="s">
        <v>53</v>
      </c>
      <c r="E30" s="272">
        <v>3.984</v>
      </c>
      <c r="F30" s="273">
        <v>47.33</v>
      </c>
      <c r="G30" s="273">
        <v>49.65</v>
      </c>
    </row>
    <row r="31" spans="1:7" s="1" customFormat="1" x14ac:dyDescent="0.3">
      <c r="A31" s="263" t="s">
        <v>23</v>
      </c>
      <c r="B31" s="263" t="s">
        <v>902</v>
      </c>
      <c r="C31" s="264" t="s">
        <v>938</v>
      </c>
      <c r="D31" s="265" t="s">
        <v>54</v>
      </c>
      <c r="E31" s="272">
        <v>7.92</v>
      </c>
      <c r="F31" s="273">
        <v>99.4</v>
      </c>
      <c r="G31" s="273">
        <v>103.16</v>
      </c>
    </row>
    <row r="32" spans="1:7" s="1" customFormat="1" x14ac:dyDescent="0.3">
      <c r="A32" s="233" t="s">
        <v>23</v>
      </c>
      <c r="B32" s="233" t="s">
        <v>903</v>
      </c>
      <c r="C32" s="234" t="s">
        <v>939</v>
      </c>
      <c r="D32" s="235" t="s">
        <v>52</v>
      </c>
      <c r="E32" s="239">
        <v>1.9877399999999998</v>
      </c>
      <c r="F32" s="240">
        <v>122.77</v>
      </c>
      <c r="G32" s="240">
        <v>124.65</v>
      </c>
    </row>
    <row r="33" spans="1:7" s="1" customFormat="1" x14ac:dyDescent="0.3"/>
    <row r="34" spans="1:7" s="1" customFormat="1" x14ac:dyDescent="0.3">
      <c r="A34" s="231" t="s">
        <v>39</v>
      </c>
      <c r="B34" s="231" t="s">
        <v>176</v>
      </c>
      <c r="C34" s="232" t="s">
        <v>465</v>
      </c>
      <c r="D34" s="231" t="s">
        <v>5</v>
      </c>
      <c r="E34" s="236"/>
      <c r="F34" s="237">
        <v>3822.2</v>
      </c>
      <c r="G34" s="238">
        <v>3954.59</v>
      </c>
    </row>
    <row r="35" spans="1:7" s="1" customFormat="1" ht="31.8" x14ac:dyDescent="0.3">
      <c r="A35" s="233" t="s">
        <v>23</v>
      </c>
      <c r="B35" s="233" t="s">
        <v>900</v>
      </c>
      <c r="C35" s="234" t="s">
        <v>936</v>
      </c>
      <c r="D35" s="235" t="s">
        <v>53</v>
      </c>
      <c r="E35" s="239">
        <v>5.01</v>
      </c>
      <c r="F35" s="240">
        <v>133.36000000000001</v>
      </c>
      <c r="G35" s="240">
        <v>141.26</v>
      </c>
    </row>
    <row r="36" spans="1:7" s="1" customFormat="1" ht="21.6" x14ac:dyDescent="0.3">
      <c r="A36" s="233" t="s">
        <v>23</v>
      </c>
      <c r="B36" s="233" t="s">
        <v>445</v>
      </c>
      <c r="C36" s="234" t="s">
        <v>446</v>
      </c>
      <c r="D36" s="235" t="s">
        <v>53</v>
      </c>
      <c r="E36" s="239">
        <v>15.8</v>
      </c>
      <c r="F36" s="240">
        <v>74.37</v>
      </c>
      <c r="G36" s="240">
        <v>75.97</v>
      </c>
    </row>
    <row r="37" spans="1:7" s="1" customFormat="1" ht="31.8" x14ac:dyDescent="0.3">
      <c r="A37" s="233" t="s">
        <v>23</v>
      </c>
      <c r="B37" s="233" t="s">
        <v>245</v>
      </c>
      <c r="C37" s="234" t="s">
        <v>246</v>
      </c>
      <c r="D37" s="235" t="s">
        <v>53</v>
      </c>
      <c r="E37" s="239">
        <v>5.01</v>
      </c>
      <c r="F37" s="240">
        <v>7.96</v>
      </c>
      <c r="G37" s="240">
        <v>8.52</v>
      </c>
    </row>
    <row r="38" spans="1:7" s="1" customFormat="1" ht="31.8" x14ac:dyDescent="0.3">
      <c r="A38" s="263" t="s">
        <v>23</v>
      </c>
      <c r="B38" s="263" t="s">
        <v>901</v>
      </c>
      <c r="C38" s="234" t="s">
        <v>937</v>
      </c>
      <c r="D38" s="235" t="s">
        <v>53</v>
      </c>
      <c r="E38" s="239">
        <v>5.01</v>
      </c>
      <c r="F38" s="240">
        <v>47.33</v>
      </c>
      <c r="G38" s="240">
        <v>49.65</v>
      </c>
    </row>
    <row r="39" spans="1:7" s="1" customFormat="1" x14ac:dyDescent="0.3">
      <c r="A39" s="233" t="s">
        <v>23</v>
      </c>
      <c r="B39" s="233" t="s">
        <v>902</v>
      </c>
      <c r="C39" s="234" t="s">
        <v>938</v>
      </c>
      <c r="D39" s="235" t="s">
        <v>54</v>
      </c>
      <c r="E39" s="239">
        <v>12.08</v>
      </c>
      <c r="F39" s="240">
        <v>99.4</v>
      </c>
      <c r="G39" s="240">
        <v>103.16</v>
      </c>
    </row>
    <row r="40" spans="1:7" s="1" customFormat="1" x14ac:dyDescent="0.3">
      <c r="A40" s="233" t="s">
        <v>23</v>
      </c>
      <c r="B40" s="233" t="s">
        <v>903</v>
      </c>
      <c r="C40" s="234" t="s">
        <v>939</v>
      </c>
      <c r="D40" s="235" t="s">
        <v>52</v>
      </c>
      <c r="E40" s="239">
        <v>4.0831999999999997</v>
      </c>
      <c r="F40" s="240">
        <v>122.77</v>
      </c>
      <c r="G40" s="240">
        <v>124.65</v>
      </c>
    </row>
    <row r="41" spans="1:7" s="1" customFormat="1" x14ac:dyDescent="0.3"/>
    <row r="42" spans="1:7" s="1" customFormat="1" x14ac:dyDescent="0.3">
      <c r="A42" s="231" t="s">
        <v>39</v>
      </c>
      <c r="B42" s="231" t="s">
        <v>187</v>
      </c>
      <c r="C42" s="232" t="s">
        <v>467</v>
      </c>
      <c r="D42" s="231" t="s">
        <v>5</v>
      </c>
      <c r="E42" s="236"/>
      <c r="F42" s="237">
        <v>3260.9399999999996</v>
      </c>
      <c r="G42" s="238">
        <v>3372.3999999999996</v>
      </c>
    </row>
    <row r="43" spans="1:7" s="1" customFormat="1" ht="31.8" x14ac:dyDescent="0.3">
      <c r="A43" s="233" t="s">
        <v>23</v>
      </c>
      <c r="B43" s="233" t="s">
        <v>900</v>
      </c>
      <c r="C43" s="234" t="s">
        <v>936</v>
      </c>
      <c r="D43" s="235" t="s">
        <v>53</v>
      </c>
      <c r="E43" s="239">
        <v>2.34</v>
      </c>
      <c r="F43" s="240">
        <v>133.36000000000001</v>
      </c>
      <c r="G43" s="240">
        <v>141.26</v>
      </c>
    </row>
    <row r="44" spans="1:7" s="1" customFormat="1" ht="21.6" x14ac:dyDescent="0.3">
      <c r="A44" s="233" t="s">
        <v>23</v>
      </c>
      <c r="B44" s="233" t="s">
        <v>445</v>
      </c>
      <c r="C44" s="234" t="s">
        <v>446</v>
      </c>
      <c r="D44" s="235" t="s">
        <v>53</v>
      </c>
      <c r="E44" s="239">
        <v>11.32</v>
      </c>
      <c r="F44" s="240">
        <v>74.37</v>
      </c>
      <c r="G44" s="240">
        <v>75.97</v>
      </c>
    </row>
    <row r="45" spans="1:7" s="1" customFormat="1" ht="31.8" x14ac:dyDescent="0.3">
      <c r="A45" s="233" t="s">
        <v>23</v>
      </c>
      <c r="B45" s="233" t="s">
        <v>245</v>
      </c>
      <c r="C45" s="234" t="s">
        <v>246</v>
      </c>
      <c r="D45" s="235" t="s">
        <v>53</v>
      </c>
      <c r="E45" s="239">
        <v>1.8</v>
      </c>
      <c r="F45" s="240">
        <v>7.96</v>
      </c>
      <c r="G45" s="240">
        <v>8.52</v>
      </c>
    </row>
    <row r="46" spans="1:7" s="1" customFormat="1" ht="31.8" x14ac:dyDescent="0.3">
      <c r="A46" s="263" t="s">
        <v>23</v>
      </c>
      <c r="B46" s="263" t="s">
        <v>901</v>
      </c>
      <c r="C46" s="234" t="s">
        <v>937</v>
      </c>
      <c r="D46" s="235" t="s">
        <v>53</v>
      </c>
      <c r="E46" s="239">
        <v>1.8</v>
      </c>
      <c r="F46" s="240">
        <v>47.33</v>
      </c>
      <c r="G46" s="240">
        <v>49.65</v>
      </c>
    </row>
    <row r="47" spans="1:7" s="1" customFormat="1" x14ac:dyDescent="0.3">
      <c r="A47" s="233" t="s">
        <v>23</v>
      </c>
      <c r="B47" s="233" t="s">
        <v>902</v>
      </c>
      <c r="C47" s="234" t="s">
        <v>938</v>
      </c>
      <c r="D47" s="235" t="s">
        <v>54</v>
      </c>
      <c r="E47" s="239">
        <v>17.399999999999999</v>
      </c>
      <c r="F47" s="240">
        <v>99.4</v>
      </c>
      <c r="G47" s="240">
        <v>103.16</v>
      </c>
    </row>
    <row r="48" spans="1:7" s="1" customFormat="1" x14ac:dyDescent="0.3">
      <c r="A48" s="233" t="s">
        <v>23</v>
      </c>
      <c r="B48" s="233" t="s">
        <v>903</v>
      </c>
      <c r="C48" s="234" t="s">
        <v>939</v>
      </c>
      <c r="D48" s="235" t="s">
        <v>52</v>
      </c>
      <c r="E48" s="239">
        <v>2.2640000000000002</v>
      </c>
      <c r="F48" s="240">
        <v>122.77</v>
      </c>
      <c r="G48" s="240">
        <v>124.65</v>
      </c>
    </row>
    <row r="49" spans="1:7" s="1" customFormat="1" x14ac:dyDescent="0.3"/>
    <row r="50" spans="1:7" s="1" customFormat="1" ht="21.6" x14ac:dyDescent="0.3">
      <c r="A50" s="231" t="s">
        <v>39</v>
      </c>
      <c r="B50" s="231" t="s">
        <v>185</v>
      </c>
      <c r="C50" s="232" t="s">
        <v>484</v>
      </c>
      <c r="D50" s="231" t="s">
        <v>53</v>
      </c>
      <c r="E50" s="236"/>
      <c r="F50" s="237">
        <v>144.69999999999999</v>
      </c>
      <c r="G50" s="238">
        <v>147.59</v>
      </c>
    </row>
    <row r="51" spans="1:7" s="1" customFormat="1" x14ac:dyDescent="0.3">
      <c r="A51" s="233" t="s">
        <v>23</v>
      </c>
      <c r="B51" s="233" t="s">
        <v>338</v>
      </c>
      <c r="C51" s="234" t="s">
        <v>339</v>
      </c>
      <c r="D51" s="235" t="s">
        <v>6</v>
      </c>
      <c r="E51" s="239">
        <v>0.68</v>
      </c>
      <c r="F51" s="240">
        <v>29.1</v>
      </c>
      <c r="G51" s="240">
        <v>31.52</v>
      </c>
    </row>
    <row r="52" spans="1:7" s="1" customFormat="1" x14ac:dyDescent="0.3">
      <c r="A52" s="233" t="s">
        <v>23</v>
      </c>
      <c r="B52" s="233" t="s">
        <v>173</v>
      </c>
      <c r="C52" s="234" t="s">
        <v>174</v>
      </c>
      <c r="D52" s="235" t="s">
        <v>6</v>
      </c>
      <c r="E52" s="239">
        <v>0.68</v>
      </c>
      <c r="F52" s="240">
        <v>22.26</v>
      </c>
      <c r="G52" s="240">
        <v>24.08</v>
      </c>
    </row>
    <row r="53" spans="1:7" s="1" customFormat="1" x14ac:dyDescent="0.3">
      <c r="A53" s="233" t="s">
        <v>34</v>
      </c>
      <c r="B53" s="233" t="s">
        <v>904</v>
      </c>
      <c r="C53" s="234" t="s">
        <v>940</v>
      </c>
      <c r="D53" s="235" t="s">
        <v>354</v>
      </c>
      <c r="E53" s="239">
        <v>4</v>
      </c>
      <c r="F53" s="240">
        <v>13.01</v>
      </c>
      <c r="G53" s="240">
        <v>13.01</v>
      </c>
    </row>
    <row r="54" spans="1:7" s="1" customFormat="1" x14ac:dyDescent="0.3">
      <c r="A54" s="233" t="s">
        <v>31</v>
      </c>
      <c r="B54" s="233" t="s">
        <v>67</v>
      </c>
      <c r="C54" s="234" t="s">
        <v>941</v>
      </c>
      <c r="D54" s="235" t="s">
        <v>201</v>
      </c>
      <c r="E54" s="239">
        <v>3.5</v>
      </c>
      <c r="F54" s="240">
        <v>16.499545454545455</v>
      </c>
      <c r="G54" s="240">
        <v>16.499545454545455</v>
      </c>
    </row>
    <row r="55" spans="1:7" s="1" customFormat="1" x14ac:dyDescent="0.3"/>
    <row r="56" spans="1:7" s="1" customFormat="1" ht="21.6" x14ac:dyDescent="0.3">
      <c r="A56" s="231" t="s">
        <v>39</v>
      </c>
      <c r="B56" s="231" t="s">
        <v>179</v>
      </c>
      <c r="C56" s="232" t="s">
        <v>520</v>
      </c>
      <c r="D56" s="231" t="s">
        <v>5</v>
      </c>
      <c r="E56" s="236"/>
      <c r="F56" s="237">
        <v>2833</v>
      </c>
      <c r="G56" s="238">
        <v>2846.5</v>
      </c>
    </row>
    <row r="57" spans="1:7" s="1" customFormat="1" ht="21.6" x14ac:dyDescent="0.3">
      <c r="A57" s="233" t="s">
        <v>23</v>
      </c>
      <c r="B57" s="233" t="s">
        <v>905</v>
      </c>
      <c r="C57" s="234" t="s">
        <v>942</v>
      </c>
      <c r="D57" s="235" t="s">
        <v>184</v>
      </c>
      <c r="E57" s="239">
        <v>1</v>
      </c>
      <c r="F57" s="240">
        <v>2072.19</v>
      </c>
      <c r="G57" s="240">
        <v>2083.91</v>
      </c>
    </row>
    <row r="58" spans="1:7" s="1" customFormat="1" ht="21.6" x14ac:dyDescent="0.3">
      <c r="A58" s="233" t="s">
        <v>23</v>
      </c>
      <c r="B58" s="233" t="s">
        <v>906</v>
      </c>
      <c r="C58" s="234" t="s">
        <v>943</v>
      </c>
      <c r="D58" s="235" t="s">
        <v>53</v>
      </c>
      <c r="E58" s="239">
        <v>1.89</v>
      </c>
      <c r="F58" s="240">
        <v>402.55</v>
      </c>
      <c r="G58" s="240">
        <v>403.49</v>
      </c>
    </row>
    <row r="59" spans="1:7" s="1" customFormat="1" x14ac:dyDescent="0.3">
      <c r="A59" s="233"/>
      <c r="B59" s="233"/>
      <c r="C59" s="234" t="s">
        <v>337</v>
      </c>
      <c r="D59" s="235" t="s">
        <v>337</v>
      </c>
      <c r="E59" s="239"/>
      <c r="F59" s="240">
        <v>0</v>
      </c>
      <c r="G59" s="240">
        <v>0</v>
      </c>
    </row>
    <row r="60" spans="1:7" s="1" customFormat="1" x14ac:dyDescent="0.3"/>
    <row r="61" spans="1:7" s="1" customFormat="1" ht="52.2" x14ac:dyDescent="0.3">
      <c r="A61" s="231" t="s">
        <v>39</v>
      </c>
      <c r="B61" s="231" t="s">
        <v>190</v>
      </c>
      <c r="C61" s="232" t="s">
        <v>529</v>
      </c>
      <c r="D61" s="231" t="s">
        <v>5</v>
      </c>
      <c r="E61" s="236"/>
      <c r="F61" s="237">
        <v>1556.08</v>
      </c>
      <c r="G61" s="238">
        <v>1585.14</v>
      </c>
    </row>
    <row r="62" spans="1:7" s="1" customFormat="1" ht="42" x14ac:dyDescent="0.3">
      <c r="A62" s="233" t="s">
        <v>23</v>
      </c>
      <c r="B62" s="233" t="s">
        <v>237</v>
      </c>
      <c r="C62" s="234" t="s">
        <v>527</v>
      </c>
      <c r="D62" s="235" t="s">
        <v>184</v>
      </c>
      <c r="E62" s="239">
        <v>1</v>
      </c>
      <c r="F62" s="240">
        <v>1169.18</v>
      </c>
      <c r="G62" s="240">
        <v>1195.4100000000001</v>
      </c>
    </row>
    <row r="63" spans="1:7" s="1" customFormat="1" ht="21.6" x14ac:dyDescent="0.3">
      <c r="A63" s="233" t="s">
        <v>23</v>
      </c>
      <c r="B63" s="233" t="s">
        <v>907</v>
      </c>
      <c r="C63" s="234" t="s">
        <v>944</v>
      </c>
      <c r="D63" s="235" t="s">
        <v>184</v>
      </c>
      <c r="E63" s="239">
        <v>1</v>
      </c>
      <c r="F63" s="240">
        <v>386.9</v>
      </c>
      <c r="G63" s="240">
        <v>389.73</v>
      </c>
    </row>
    <row r="64" spans="1:7" s="1" customFormat="1" x14ac:dyDescent="0.3"/>
    <row r="65" spans="1:7" s="1" customFormat="1" ht="21.6" x14ac:dyDescent="0.3">
      <c r="A65" s="231" t="s">
        <v>39</v>
      </c>
      <c r="B65" s="231" t="s">
        <v>218</v>
      </c>
      <c r="C65" s="232" t="s">
        <v>533</v>
      </c>
      <c r="D65" s="231" t="s">
        <v>53</v>
      </c>
      <c r="E65" s="236"/>
      <c r="F65" s="237">
        <v>911.45</v>
      </c>
      <c r="G65" s="238">
        <v>920.57999999999993</v>
      </c>
    </row>
    <row r="66" spans="1:7" s="1" customFormat="1" ht="21.6" x14ac:dyDescent="0.3">
      <c r="A66" s="233" t="s">
        <v>23</v>
      </c>
      <c r="B66" s="233" t="s">
        <v>344</v>
      </c>
      <c r="C66" s="234" t="s">
        <v>345</v>
      </c>
      <c r="D66" s="235" t="s">
        <v>52</v>
      </c>
      <c r="E66" s="239">
        <v>6.0000000000000001E-3</v>
      </c>
      <c r="F66" s="240">
        <v>730.23</v>
      </c>
      <c r="G66" s="240">
        <v>746.21</v>
      </c>
    </row>
    <row r="67" spans="1:7" s="1" customFormat="1" ht="21.6" x14ac:dyDescent="0.3">
      <c r="A67" s="233" t="s">
        <v>23</v>
      </c>
      <c r="B67" s="233" t="s">
        <v>908</v>
      </c>
      <c r="C67" s="234" t="s">
        <v>945</v>
      </c>
      <c r="D67" s="235" t="s">
        <v>184</v>
      </c>
      <c r="E67" s="239">
        <v>0.6</v>
      </c>
      <c r="F67" s="240">
        <v>194.89</v>
      </c>
      <c r="G67" s="240">
        <v>198.09</v>
      </c>
    </row>
    <row r="68" spans="1:7" s="1" customFormat="1" x14ac:dyDescent="0.3">
      <c r="A68" s="233" t="s">
        <v>23</v>
      </c>
      <c r="B68" s="233" t="s">
        <v>348</v>
      </c>
      <c r="C68" s="234" t="s">
        <v>349</v>
      </c>
      <c r="D68" s="235" t="s">
        <v>6</v>
      </c>
      <c r="E68" s="239">
        <v>1.6</v>
      </c>
      <c r="F68" s="240">
        <v>27.23</v>
      </c>
      <c r="G68" s="240">
        <v>29.63</v>
      </c>
    </row>
    <row r="69" spans="1:7" s="1" customFormat="1" x14ac:dyDescent="0.3">
      <c r="A69" s="233" t="s">
        <v>23</v>
      </c>
      <c r="B69" s="233" t="s">
        <v>173</v>
      </c>
      <c r="C69" s="234" t="s">
        <v>174</v>
      </c>
      <c r="D69" s="235" t="s">
        <v>6</v>
      </c>
      <c r="E69" s="239">
        <v>1.8</v>
      </c>
      <c r="F69" s="240">
        <v>22.26</v>
      </c>
      <c r="G69" s="240">
        <v>24.08</v>
      </c>
    </row>
    <row r="70" spans="1:7" s="1" customFormat="1" ht="21.6" x14ac:dyDescent="0.3">
      <c r="A70" s="233" t="s">
        <v>200</v>
      </c>
      <c r="B70" s="233" t="s">
        <v>909</v>
      </c>
      <c r="C70" s="234" t="s">
        <v>946</v>
      </c>
      <c r="D70" s="235" t="s">
        <v>53</v>
      </c>
      <c r="E70" s="239">
        <v>1</v>
      </c>
      <c r="F70" s="240">
        <v>706.52</v>
      </c>
      <c r="G70" s="240">
        <v>706.52</v>
      </c>
    </row>
    <row r="71" spans="1:7" s="1" customFormat="1" x14ac:dyDescent="0.3">
      <c r="A71" s="233"/>
      <c r="B71" s="233"/>
      <c r="C71" s="234" t="s">
        <v>337</v>
      </c>
      <c r="D71" s="235" t="s">
        <v>337</v>
      </c>
      <c r="E71" s="239"/>
      <c r="F71" s="240">
        <v>0</v>
      </c>
      <c r="G71" s="240">
        <v>0</v>
      </c>
    </row>
    <row r="72" spans="1:7" s="1" customFormat="1" x14ac:dyDescent="0.3">
      <c r="A72" s="233"/>
      <c r="B72" s="233"/>
      <c r="C72" s="234" t="s">
        <v>337</v>
      </c>
      <c r="D72" s="235" t="s">
        <v>337</v>
      </c>
      <c r="E72" s="239"/>
      <c r="F72" s="240">
        <v>0</v>
      </c>
      <c r="G72" s="240">
        <v>0</v>
      </c>
    </row>
    <row r="73" spans="1:7" s="1" customFormat="1" x14ac:dyDescent="0.3">
      <c r="A73" s="233"/>
      <c r="B73" s="233"/>
      <c r="C73" s="234" t="s">
        <v>337</v>
      </c>
      <c r="D73" s="235" t="s">
        <v>337</v>
      </c>
      <c r="E73" s="239"/>
      <c r="F73" s="240">
        <v>0</v>
      </c>
      <c r="G73" s="240">
        <v>0</v>
      </c>
    </row>
    <row r="74" spans="1:7" s="1" customFormat="1" x14ac:dyDescent="0.3">
      <c r="A74" s="233"/>
      <c r="B74" s="233"/>
      <c r="C74" s="234" t="s">
        <v>337</v>
      </c>
      <c r="D74" s="235" t="s">
        <v>337</v>
      </c>
      <c r="E74" s="239"/>
      <c r="F74" s="240">
        <v>0</v>
      </c>
      <c r="G74" s="240">
        <v>0</v>
      </c>
    </row>
    <row r="75" spans="1:7" s="1" customFormat="1" x14ac:dyDescent="0.3">
      <c r="A75" s="233"/>
      <c r="B75" s="233"/>
      <c r="C75" s="234" t="s">
        <v>337</v>
      </c>
      <c r="D75" s="235" t="s">
        <v>337</v>
      </c>
      <c r="E75" s="239"/>
      <c r="F75" s="240">
        <v>0</v>
      </c>
      <c r="G75" s="240">
        <v>0</v>
      </c>
    </row>
    <row r="76" spans="1:7" s="1" customFormat="1" x14ac:dyDescent="0.3"/>
    <row r="77" spans="1:7" s="1" customFormat="1" ht="21.6" x14ac:dyDescent="0.3">
      <c r="A77" s="231" t="s">
        <v>39</v>
      </c>
      <c r="B77" s="231" t="s">
        <v>219</v>
      </c>
      <c r="C77" s="232" t="s">
        <v>535</v>
      </c>
      <c r="D77" s="231" t="s">
        <v>5</v>
      </c>
      <c r="E77" s="236"/>
      <c r="F77" s="237">
        <v>699.64</v>
      </c>
      <c r="G77" s="238">
        <v>705.76</v>
      </c>
    </row>
    <row r="78" spans="1:7" s="1" customFormat="1" x14ac:dyDescent="0.3">
      <c r="A78" s="233" t="s">
        <v>23</v>
      </c>
      <c r="B78" s="233" t="s">
        <v>173</v>
      </c>
      <c r="C78" s="234" t="s">
        <v>174</v>
      </c>
      <c r="D78" s="235" t="s">
        <v>6</v>
      </c>
      <c r="E78" s="239">
        <v>2.3199999999999998</v>
      </c>
      <c r="F78" s="240">
        <v>22.26</v>
      </c>
      <c r="G78" s="240">
        <v>24.08</v>
      </c>
    </row>
    <row r="79" spans="1:7" s="1" customFormat="1" x14ac:dyDescent="0.3">
      <c r="A79" s="233" t="s">
        <v>23</v>
      </c>
      <c r="B79" s="233" t="s">
        <v>180</v>
      </c>
      <c r="C79" s="234" t="s">
        <v>182</v>
      </c>
      <c r="D79" s="235" t="s">
        <v>6</v>
      </c>
      <c r="E79" s="239">
        <v>0.66</v>
      </c>
      <c r="F79" s="240">
        <v>27.42</v>
      </c>
      <c r="G79" s="240">
        <v>29.85</v>
      </c>
    </row>
    <row r="80" spans="1:7" s="1" customFormat="1" ht="21.6" x14ac:dyDescent="0.3">
      <c r="A80" s="233" t="s">
        <v>23</v>
      </c>
      <c r="B80" s="233" t="s">
        <v>910</v>
      </c>
      <c r="C80" s="234" t="s">
        <v>947</v>
      </c>
      <c r="D80" s="235" t="s">
        <v>52</v>
      </c>
      <c r="E80" s="239">
        <v>1.7999999999999999E-2</v>
      </c>
      <c r="F80" s="240">
        <v>688.29</v>
      </c>
      <c r="G80" s="240">
        <v>703.89</v>
      </c>
    </row>
    <row r="81" spans="1:7" s="1" customFormat="1" ht="21.6" x14ac:dyDescent="0.3">
      <c r="A81" s="233" t="s">
        <v>200</v>
      </c>
      <c r="B81" s="233" t="s">
        <v>911</v>
      </c>
      <c r="C81" s="234" t="s">
        <v>948</v>
      </c>
      <c r="D81" s="235" t="s">
        <v>53</v>
      </c>
      <c r="E81" s="239">
        <v>0.91300000000000003</v>
      </c>
      <c r="F81" s="240">
        <v>676.38</v>
      </c>
      <c r="G81" s="240">
        <v>676.38</v>
      </c>
    </row>
    <row r="82" spans="1:7" s="1" customFormat="1" x14ac:dyDescent="0.3"/>
    <row r="83" spans="1:7" s="1" customFormat="1" x14ac:dyDescent="0.3">
      <c r="A83" s="231" t="s">
        <v>39</v>
      </c>
      <c r="B83" s="231" t="s">
        <v>220</v>
      </c>
      <c r="C83" s="232" t="s">
        <v>537</v>
      </c>
      <c r="D83" s="231" t="s">
        <v>5</v>
      </c>
      <c r="E83" s="236"/>
      <c r="F83" s="237">
        <v>1168.9099999999999</v>
      </c>
      <c r="G83" s="238">
        <v>1171.51</v>
      </c>
    </row>
    <row r="84" spans="1:7" s="1" customFormat="1" ht="21.6" x14ac:dyDescent="0.3">
      <c r="A84" s="233" t="s">
        <v>23</v>
      </c>
      <c r="B84" s="233" t="s">
        <v>912</v>
      </c>
      <c r="C84" s="234" t="s">
        <v>949</v>
      </c>
      <c r="D84" s="235" t="s">
        <v>184</v>
      </c>
      <c r="E84" s="239">
        <v>0.8045977011494253</v>
      </c>
      <c r="F84" s="240">
        <v>779.92</v>
      </c>
      <c r="G84" s="240">
        <v>783.15</v>
      </c>
    </row>
    <row r="85" spans="1:7" s="1" customFormat="1" ht="31.8" x14ac:dyDescent="0.3">
      <c r="A85" s="233" t="s">
        <v>200</v>
      </c>
      <c r="B85" s="233" t="s">
        <v>913</v>
      </c>
      <c r="C85" s="234" t="s">
        <v>950</v>
      </c>
      <c r="D85" s="235" t="s">
        <v>5</v>
      </c>
      <c r="E85" s="239">
        <v>0.8045977011494253</v>
      </c>
      <c r="F85" s="240">
        <v>672.88</v>
      </c>
      <c r="G85" s="240">
        <v>672.88</v>
      </c>
    </row>
    <row r="86" spans="1:7" s="1" customFormat="1" x14ac:dyDescent="0.3">
      <c r="A86" s="233"/>
      <c r="B86" s="233"/>
      <c r="C86" s="234" t="s">
        <v>337</v>
      </c>
      <c r="D86" s="235" t="s">
        <v>337</v>
      </c>
      <c r="E86" s="239"/>
      <c r="F86" s="240">
        <v>0</v>
      </c>
      <c r="G86" s="240">
        <v>0</v>
      </c>
    </row>
    <row r="87" spans="1:7" s="1" customFormat="1" x14ac:dyDescent="0.3">
      <c r="A87" s="233"/>
      <c r="B87" s="233"/>
      <c r="C87" s="234" t="s">
        <v>337</v>
      </c>
      <c r="D87" s="235" t="s">
        <v>337</v>
      </c>
      <c r="E87" s="239"/>
      <c r="F87" s="240">
        <v>0</v>
      </c>
      <c r="G87" s="240">
        <v>0</v>
      </c>
    </row>
    <row r="88" spans="1:7" s="1" customFormat="1" x14ac:dyDescent="0.3"/>
    <row r="89" spans="1:7" s="1" customFormat="1" x14ac:dyDescent="0.3">
      <c r="A89" s="231" t="s">
        <v>39</v>
      </c>
      <c r="B89" s="231" t="s">
        <v>221</v>
      </c>
      <c r="C89" s="232" t="s">
        <v>545</v>
      </c>
      <c r="D89" s="231" t="s">
        <v>53</v>
      </c>
      <c r="E89" s="236"/>
      <c r="F89" s="237">
        <v>66.77</v>
      </c>
      <c r="G89" s="238">
        <v>66.94</v>
      </c>
    </row>
    <row r="90" spans="1:7" s="1" customFormat="1" ht="21.6" x14ac:dyDescent="0.3">
      <c r="A90" s="233" t="s">
        <v>23</v>
      </c>
      <c r="B90" s="233" t="s">
        <v>914</v>
      </c>
      <c r="C90" s="234" t="s">
        <v>951</v>
      </c>
      <c r="D90" s="235" t="s">
        <v>53</v>
      </c>
      <c r="E90" s="239">
        <v>0.25</v>
      </c>
      <c r="F90" s="240">
        <v>12.3</v>
      </c>
      <c r="G90" s="240">
        <v>12.82</v>
      </c>
    </row>
    <row r="91" spans="1:7" s="1" customFormat="1" ht="21.6" x14ac:dyDescent="0.3">
      <c r="A91" s="233" t="s">
        <v>23</v>
      </c>
      <c r="B91" s="233" t="s">
        <v>915</v>
      </c>
      <c r="C91" s="234" t="s">
        <v>952</v>
      </c>
      <c r="D91" s="235" t="s">
        <v>53</v>
      </c>
      <c r="E91" s="239">
        <v>0.25</v>
      </c>
      <c r="F91" s="240">
        <v>13.81</v>
      </c>
      <c r="G91" s="240">
        <v>13.97</v>
      </c>
    </row>
    <row r="92" spans="1:7" s="1" customFormat="1" ht="21.6" x14ac:dyDescent="0.3">
      <c r="A92" s="233" t="s">
        <v>34</v>
      </c>
      <c r="B92" s="233" t="s">
        <v>916</v>
      </c>
      <c r="C92" s="234" t="s">
        <v>953</v>
      </c>
      <c r="D92" s="235" t="s">
        <v>954</v>
      </c>
      <c r="E92" s="239">
        <v>0.25</v>
      </c>
      <c r="F92" s="240">
        <v>20.09</v>
      </c>
      <c r="G92" s="240">
        <v>20.09</v>
      </c>
    </row>
    <row r="93" spans="1:7" s="1" customFormat="1" ht="31.8" x14ac:dyDescent="0.3">
      <c r="A93" s="233" t="s">
        <v>34</v>
      </c>
      <c r="B93" s="233" t="s">
        <v>917</v>
      </c>
      <c r="C93" s="234" t="s">
        <v>955</v>
      </c>
      <c r="D93" s="235" t="s">
        <v>184</v>
      </c>
      <c r="E93" s="239">
        <v>0.25</v>
      </c>
      <c r="F93" s="240">
        <v>220.93</v>
      </c>
      <c r="G93" s="240">
        <v>220.93</v>
      </c>
    </row>
    <row r="94" spans="1:7" s="1" customFormat="1" x14ac:dyDescent="0.3"/>
    <row r="95" spans="1:7" s="1" customFormat="1" x14ac:dyDescent="0.3">
      <c r="A95" s="231" t="s">
        <v>39</v>
      </c>
      <c r="B95" s="231" t="s">
        <v>223</v>
      </c>
      <c r="C95" s="232" t="s">
        <v>547</v>
      </c>
      <c r="D95" s="231" t="s">
        <v>53</v>
      </c>
      <c r="E95" s="236"/>
      <c r="F95" s="237">
        <v>519.96</v>
      </c>
      <c r="G95" s="238">
        <v>524.26</v>
      </c>
    </row>
    <row r="96" spans="1:7" s="1" customFormat="1" ht="21.6" x14ac:dyDescent="0.3">
      <c r="A96" s="233" t="s">
        <v>23</v>
      </c>
      <c r="B96" s="233" t="s">
        <v>910</v>
      </c>
      <c r="C96" s="234" t="s">
        <v>947</v>
      </c>
      <c r="D96" s="235" t="s">
        <v>52</v>
      </c>
      <c r="E96" s="239">
        <v>3.0000000000000001E-3</v>
      </c>
      <c r="F96" s="240">
        <v>688.29</v>
      </c>
      <c r="G96" s="240">
        <v>703.89</v>
      </c>
    </row>
    <row r="97" spans="1:7" s="1" customFormat="1" x14ac:dyDescent="0.3">
      <c r="A97" s="233" t="s">
        <v>23</v>
      </c>
      <c r="B97" s="233" t="s">
        <v>180</v>
      </c>
      <c r="C97" s="234" t="s">
        <v>182</v>
      </c>
      <c r="D97" s="235" t="s">
        <v>6</v>
      </c>
      <c r="E97" s="239">
        <v>1</v>
      </c>
      <c r="F97" s="240">
        <v>27.42</v>
      </c>
      <c r="G97" s="240">
        <v>29.85</v>
      </c>
    </row>
    <row r="98" spans="1:7" s="1" customFormat="1" x14ac:dyDescent="0.3">
      <c r="A98" s="233" t="s">
        <v>23</v>
      </c>
      <c r="B98" s="263" t="s">
        <v>173</v>
      </c>
      <c r="C98" s="264" t="s">
        <v>174</v>
      </c>
      <c r="D98" s="265" t="s">
        <v>6</v>
      </c>
      <c r="E98" s="272">
        <v>1</v>
      </c>
      <c r="F98" s="273">
        <v>22.26</v>
      </c>
      <c r="G98" s="273">
        <v>24.08</v>
      </c>
    </row>
    <row r="99" spans="1:7" s="1" customFormat="1" x14ac:dyDescent="0.3">
      <c r="A99" s="263" t="s">
        <v>34</v>
      </c>
      <c r="B99" s="263" t="s">
        <v>918</v>
      </c>
      <c r="C99" s="264" t="s">
        <v>956</v>
      </c>
      <c r="D99" s="265" t="s">
        <v>53</v>
      </c>
      <c r="E99" s="272">
        <v>1</v>
      </c>
      <c r="F99" s="273">
        <v>218.22</v>
      </c>
      <c r="G99" s="273">
        <v>218.22</v>
      </c>
    </row>
    <row r="100" spans="1:7" s="1" customFormat="1" x14ac:dyDescent="0.3">
      <c r="A100" s="233" t="s">
        <v>203</v>
      </c>
      <c r="B100" s="233" t="s">
        <v>919</v>
      </c>
      <c r="C100" s="234" t="s">
        <v>957</v>
      </c>
      <c r="D100" s="235" t="s">
        <v>53</v>
      </c>
      <c r="E100" s="239">
        <v>1</v>
      </c>
      <c r="F100" s="240">
        <v>250</v>
      </c>
      <c r="G100" s="240">
        <v>250</v>
      </c>
    </row>
    <row r="101" spans="1:7" s="1" customFormat="1" x14ac:dyDescent="0.3"/>
    <row r="102" spans="1:7" s="1" customFormat="1" ht="31.8" x14ac:dyDescent="0.3">
      <c r="A102" s="231" t="s">
        <v>39</v>
      </c>
      <c r="B102" s="231" t="s">
        <v>224</v>
      </c>
      <c r="C102" s="232" t="s">
        <v>691</v>
      </c>
      <c r="D102" s="231" t="s">
        <v>5</v>
      </c>
      <c r="E102" s="236"/>
      <c r="F102" s="237">
        <v>607.01</v>
      </c>
      <c r="G102" s="238">
        <v>634.72</v>
      </c>
    </row>
    <row r="103" spans="1:7" s="1" customFormat="1" ht="21.6" x14ac:dyDescent="0.3">
      <c r="A103" s="233" t="s">
        <v>23</v>
      </c>
      <c r="B103" s="233" t="s">
        <v>287</v>
      </c>
      <c r="C103" s="234" t="s">
        <v>288</v>
      </c>
      <c r="D103" s="235" t="s">
        <v>184</v>
      </c>
      <c r="E103" s="239">
        <v>1</v>
      </c>
      <c r="F103" s="240">
        <v>519.79999999999995</v>
      </c>
      <c r="G103" s="240">
        <v>547.04</v>
      </c>
    </row>
    <row r="104" spans="1:7" s="1" customFormat="1" ht="21.6" x14ac:dyDescent="0.3">
      <c r="A104" s="233" t="s">
        <v>23</v>
      </c>
      <c r="B104" s="233" t="s">
        <v>920</v>
      </c>
      <c r="C104" s="234" t="s">
        <v>958</v>
      </c>
      <c r="D104" s="235" t="s">
        <v>184</v>
      </c>
      <c r="E104" s="239">
        <v>0.42666666666666669</v>
      </c>
      <c r="F104" s="240">
        <v>204.4</v>
      </c>
      <c r="G104" s="240">
        <v>205.52</v>
      </c>
    </row>
    <row r="105" spans="1:7" s="1" customFormat="1" x14ac:dyDescent="0.3">
      <c r="A105" s="233"/>
      <c r="B105" s="233"/>
      <c r="C105" s="234" t="s">
        <v>337</v>
      </c>
      <c r="D105" s="235" t="s">
        <v>337</v>
      </c>
      <c r="E105" s="239"/>
      <c r="F105" s="240">
        <v>0</v>
      </c>
      <c r="G105" s="240">
        <v>0</v>
      </c>
    </row>
    <row r="106" spans="1:7" s="1" customFormat="1" x14ac:dyDescent="0.3"/>
    <row r="107" spans="1:7" s="1" customFormat="1" x14ac:dyDescent="0.3">
      <c r="A107" s="231" t="s">
        <v>39</v>
      </c>
      <c r="B107" s="231" t="s">
        <v>225</v>
      </c>
      <c r="C107" s="232" t="s">
        <v>693</v>
      </c>
      <c r="D107" s="231" t="s">
        <v>5</v>
      </c>
      <c r="E107" s="236"/>
      <c r="F107" s="237">
        <v>811.23</v>
      </c>
      <c r="G107" s="238">
        <v>823.95999999999992</v>
      </c>
    </row>
    <row r="108" spans="1:7" s="1" customFormat="1" x14ac:dyDescent="0.3">
      <c r="A108" s="263" t="s">
        <v>34</v>
      </c>
      <c r="B108" s="233" t="s">
        <v>921</v>
      </c>
      <c r="C108" s="234" t="s">
        <v>959</v>
      </c>
      <c r="D108" s="235" t="s">
        <v>184</v>
      </c>
      <c r="E108" s="239">
        <v>62.800000000000004</v>
      </c>
      <c r="F108" s="240">
        <v>0.43</v>
      </c>
      <c r="G108" s="240">
        <v>0.43</v>
      </c>
    </row>
    <row r="109" spans="1:7" s="1" customFormat="1" ht="21.6" x14ac:dyDescent="0.3">
      <c r="A109" s="233" t="s">
        <v>23</v>
      </c>
      <c r="B109" s="233" t="s">
        <v>922</v>
      </c>
      <c r="C109" s="234" t="s">
        <v>960</v>
      </c>
      <c r="D109" s="235" t="s">
        <v>52</v>
      </c>
      <c r="E109" s="239">
        <v>4.3960000000000006E-2</v>
      </c>
      <c r="F109" s="240">
        <v>735.57</v>
      </c>
      <c r="G109" s="240">
        <v>742.25</v>
      </c>
    </row>
    <row r="110" spans="1:7" s="1" customFormat="1" ht="21.6" x14ac:dyDescent="0.3">
      <c r="A110" s="233" t="s">
        <v>23</v>
      </c>
      <c r="B110" s="263" t="s">
        <v>923</v>
      </c>
      <c r="C110" s="264" t="s">
        <v>961</v>
      </c>
      <c r="D110" s="265" t="s">
        <v>52</v>
      </c>
      <c r="E110" s="272">
        <v>6.2800000000000009E-2</v>
      </c>
      <c r="F110" s="273">
        <v>492.06</v>
      </c>
      <c r="G110" s="273">
        <v>500.32</v>
      </c>
    </row>
    <row r="111" spans="1:7" s="1" customFormat="1" x14ac:dyDescent="0.3">
      <c r="A111" s="233" t="s">
        <v>23</v>
      </c>
      <c r="B111" s="233" t="s">
        <v>180</v>
      </c>
      <c r="C111" s="234" t="s">
        <v>182</v>
      </c>
      <c r="D111" s="235" t="s">
        <v>6</v>
      </c>
      <c r="E111" s="239">
        <v>2.198</v>
      </c>
      <c r="F111" s="240">
        <v>27.42</v>
      </c>
      <c r="G111" s="240">
        <v>29.85</v>
      </c>
    </row>
    <row r="112" spans="1:7" s="1" customFormat="1" x14ac:dyDescent="0.3">
      <c r="A112" s="233" t="s">
        <v>23</v>
      </c>
      <c r="B112" s="233" t="s">
        <v>173</v>
      </c>
      <c r="C112" s="234" t="s">
        <v>174</v>
      </c>
      <c r="D112" s="235" t="s">
        <v>6</v>
      </c>
      <c r="E112" s="239">
        <v>1.57</v>
      </c>
      <c r="F112" s="240">
        <v>22.26</v>
      </c>
      <c r="G112" s="240">
        <v>24.08</v>
      </c>
    </row>
    <row r="113" spans="1:7" s="1" customFormat="1" ht="21.6" x14ac:dyDescent="0.3">
      <c r="A113" s="233" t="s">
        <v>23</v>
      </c>
      <c r="B113" s="233" t="s">
        <v>211</v>
      </c>
      <c r="C113" s="234" t="s">
        <v>212</v>
      </c>
      <c r="D113" s="235" t="s">
        <v>52</v>
      </c>
      <c r="E113" s="239">
        <v>7.0874999999999994E-2</v>
      </c>
      <c r="F113" s="240">
        <v>177.78</v>
      </c>
      <c r="G113" s="240">
        <v>182.77</v>
      </c>
    </row>
    <row r="114" spans="1:7" s="1" customFormat="1" ht="21.6" x14ac:dyDescent="0.3">
      <c r="A114" s="233" t="s">
        <v>23</v>
      </c>
      <c r="B114" s="233" t="s">
        <v>920</v>
      </c>
      <c r="C114" s="234" t="s">
        <v>958</v>
      </c>
      <c r="D114" s="235" t="s">
        <v>184</v>
      </c>
      <c r="E114" s="239">
        <v>3</v>
      </c>
      <c r="F114" s="240">
        <v>204.4</v>
      </c>
      <c r="G114" s="240">
        <v>205.52</v>
      </c>
    </row>
    <row r="115" spans="1:7" s="1" customFormat="1" x14ac:dyDescent="0.3"/>
    <row r="116" spans="1:7" s="1" customFormat="1" x14ac:dyDescent="0.3">
      <c r="A116" s="231" t="s">
        <v>39</v>
      </c>
      <c r="B116" s="231" t="s">
        <v>227</v>
      </c>
      <c r="C116" s="232" t="s">
        <v>701</v>
      </c>
      <c r="D116" s="231" t="s">
        <v>5</v>
      </c>
      <c r="E116" s="236"/>
      <c r="F116" s="237">
        <v>67.38</v>
      </c>
      <c r="G116" s="238">
        <v>69.5</v>
      </c>
    </row>
    <row r="117" spans="1:7" s="1" customFormat="1" x14ac:dyDescent="0.3">
      <c r="A117" s="233" t="s">
        <v>23</v>
      </c>
      <c r="B117" s="233" t="s">
        <v>173</v>
      </c>
      <c r="C117" s="234" t="s">
        <v>174</v>
      </c>
      <c r="D117" s="235" t="s">
        <v>6</v>
      </c>
      <c r="E117" s="239">
        <v>0.5</v>
      </c>
      <c r="F117" s="240">
        <v>22.26</v>
      </c>
      <c r="G117" s="240">
        <v>24.08</v>
      </c>
    </row>
    <row r="118" spans="1:7" s="1" customFormat="1" x14ac:dyDescent="0.3">
      <c r="A118" s="233" t="s">
        <v>23</v>
      </c>
      <c r="B118" s="233" t="s">
        <v>193</v>
      </c>
      <c r="C118" s="234" t="s">
        <v>196</v>
      </c>
      <c r="D118" s="235" t="s">
        <v>6</v>
      </c>
      <c r="E118" s="239">
        <v>0.5</v>
      </c>
      <c r="F118" s="240">
        <v>26.71</v>
      </c>
      <c r="G118" s="240">
        <v>29.13</v>
      </c>
    </row>
    <row r="119" spans="1:7" s="1" customFormat="1" x14ac:dyDescent="0.3">
      <c r="A119" s="233" t="s">
        <v>31</v>
      </c>
      <c r="B119" s="233" t="s">
        <v>191</v>
      </c>
      <c r="C119" s="234" t="s">
        <v>962</v>
      </c>
      <c r="D119" s="235" t="s">
        <v>5</v>
      </c>
      <c r="E119" s="239">
        <v>1</v>
      </c>
      <c r="F119" s="240">
        <v>42.9</v>
      </c>
      <c r="G119" s="240">
        <v>42.9</v>
      </c>
    </row>
    <row r="120" spans="1:7" s="1" customFormat="1" x14ac:dyDescent="0.3">
      <c r="A120" s="233"/>
      <c r="B120" s="233"/>
      <c r="C120" s="234" t="s">
        <v>337</v>
      </c>
      <c r="D120" s="235" t="s">
        <v>337</v>
      </c>
      <c r="E120" s="239"/>
      <c r="F120" s="240">
        <v>0</v>
      </c>
      <c r="G120" s="240">
        <v>0</v>
      </c>
    </row>
    <row r="121" spans="1:7" s="1" customFormat="1" x14ac:dyDescent="0.3">
      <c r="A121" s="233"/>
      <c r="B121" s="233"/>
      <c r="C121" s="234" t="s">
        <v>337</v>
      </c>
      <c r="D121" s="235" t="s">
        <v>337</v>
      </c>
      <c r="E121" s="239"/>
      <c r="F121" s="240">
        <v>0</v>
      </c>
      <c r="G121" s="240">
        <v>0</v>
      </c>
    </row>
    <row r="122" spans="1:7" s="1" customFormat="1" x14ac:dyDescent="0.3"/>
    <row r="123" spans="1:7" s="1" customFormat="1" ht="21.6" x14ac:dyDescent="0.3">
      <c r="A123" s="231" t="s">
        <v>39</v>
      </c>
      <c r="B123" s="231" t="s">
        <v>228</v>
      </c>
      <c r="C123" s="232" t="s">
        <v>706</v>
      </c>
      <c r="D123" s="231" t="s">
        <v>5</v>
      </c>
      <c r="E123" s="236"/>
      <c r="F123" s="237">
        <v>324.18000000000006</v>
      </c>
      <c r="G123" s="238">
        <v>325</v>
      </c>
    </row>
    <row r="124" spans="1:7" s="1" customFormat="1" x14ac:dyDescent="0.3">
      <c r="A124" s="233" t="s">
        <v>34</v>
      </c>
      <c r="B124" s="233" t="s">
        <v>924</v>
      </c>
      <c r="C124" s="234" t="s">
        <v>963</v>
      </c>
      <c r="D124" s="235" t="s">
        <v>184</v>
      </c>
      <c r="E124" s="239">
        <v>1</v>
      </c>
      <c r="F124" s="240">
        <v>314.85000000000002</v>
      </c>
      <c r="G124" s="240">
        <v>314.85000000000002</v>
      </c>
    </row>
    <row r="125" spans="1:7" s="1" customFormat="1" x14ac:dyDescent="0.3">
      <c r="A125" s="233" t="s">
        <v>23</v>
      </c>
      <c r="B125" s="233" t="s">
        <v>173</v>
      </c>
      <c r="C125" s="234" t="s">
        <v>174</v>
      </c>
      <c r="D125" s="235" t="s">
        <v>6</v>
      </c>
      <c r="E125" s="239">
        <v>8.6199999999999999E-2</v>
      </c>
      <c r="F125" s="240">
        <v>22.26</v>
      </c>
      <c r="G125" s="240">
        <v>24.08</v>
      </c>
    </row>
    <row r="126" spans="1:7" s="1" customFormat="1" x14ac:dyDescent="0.3">
      <c r="A126" s="233" t="s">
        <v>23</v>
      </c>
      <c r="B126" s="233" t="s">
        <v>193</v>
      </c>
      <c r="C126" s="234" t="s">
        <v>196</v>
      </c>
      <c r="D126" s="235" t="s">
        <v>6</v>
      </c>
      <c r="E126" s="239">
        <v>0.27339999999999998</v>
      </c>
      <c r="F126" s="240">
        <v>26.71</v>
      </c>
      <c r="G126" s="240">
        <v>29.13</v>
      </c>
    </row>
    <row r="127" spans="1:7" s="1" customFormat="1" x14ac:dyDescent="0.3">
      <c r="A127" s="233" t="s">
        <v>34</v>
      </c>
      <c r="B127" s="233" t="s">
        <v>925</v>
      </c>
      <c r="C127" s="234" t="s">
        <v>964</v>
      </c>
      <c r="D127" s="235" t="s">
        <v>184</v>
      </c>
      <c r="E127" s="239">
        <v>3.32E-2</v>
      </c>
      <c r="F127" s="240">
        <v>3.75</v>
      </c>
      <c r="G127" s="240">
        <v>3.75</v>
      </c>
    </row>
    <row r="128" spans="1:7" s="1" customFormat="1" x14ac:dyDescent="0.3">
      <c r="A128" s="233"/>
      <c r="B128" s="233"/>
      <c r="C128" s="234" t="s">
        <v>337</v>
      </c>
      <c r="D128" s="235" t="s">
        <v>337</v>
      </c>
      <c r="E128" s="239"/>
      <c r="F128" s="240">
        <v>0</v>
      </c>
      <c r="G128" s="240">
        <v>0</v>
      </c>
    </row>
    <row r="129" spans="1:7" s="1" customFormat="1" x14ac:dyDescent="0.3"/>
    <row r="130" spans="1:7" s="1" customFormat="1" x14ac:dyDescent="0.3">
      <c r="A130" s="231" t="s">
        <v>39</v>
      </c>
      <c r="B130" s="231" t="s">
        <v>197</v>
      </c>
      <c r="C130" s="232" t="s">
        <v>708</v>
      </c>
      <c r="D130" s="231" t="s">
        <v>5</v>
      </c>
      <c r="E130" s="236"/>
      <c r="F130" s="237">
        <v>28.229999999999997</v>
      </c>
      <c r="G130" s="238">
        <v>29.049999999999997</v>
      </c>
    </row>
    <row r="131" spans="1:7" s="1" customFormat="1" x14ac:dyDescent="0.3">
      <c r="A131" s="233" t="s">
        <v>23</v>
      </c>
      <c r="B131" s="233" t="s">
        <v>173</v>
      </c>
      <c r="C131" s="234" t="s">
        <v>174</v>
      </c>
      <c r="D131" s="235" t="s">
        <v>6</v>
      </c>
      <c r="E131" s="239">
        <v>8.6199999999999999E-2</v>
      </c>
      <c r="F131" s="240">
        <v>22.26</v>
      </c>
      <c r="G131" s="240">
        <v>24.08</v>
      </c>
    </row>
    <row r="132" spans="1:7" s="1" customFormat="1" x14ac:dyDescent="0.3">
      <c r="A132" s="233" t="s">
        <v>23</v>
      </c>
      <c r="B132" s="233" t="s">
        <v>193</v>
      </c>
      <c r="C132" s="234" t="s">
        <v>196</v>
      </c>
      <c r="D132" s="235" t="s">
        <v>6</v>
      </c>
      <c r="E132" s="239">
        <v>0.27339999999999998</v>
      </c>
      <c r="F132" s="240">
        <v>26.71</v>
      </c>
      <c r="G132" s="240">
        <v>29.13</v>
      </c>
    </row>
    <row r="133" spans="1:7" s="1" customFormat="1" x14ac:dyDescent="0.3">
      <c r="A133" s="233" t="s">
        <v>34</v>
      </c>
      <c r="B133" s="233" t="s">
        <v>925</v>
      </c>
      <c r="C133" s="234" t="s">
        <v>964</v>
      </c>
      <c r="D133" s="235" t="s">
        <v>184</v>
      </c>
      <c r="E133" s="239">
        <v>3.32E-2</v>
      </c>
      <c r="F133" s="240">
        <v>3.75</v>
      </c>
      <c r="G133" s="240">
        <v>3.75</v>
      </c>
    </row>
    <row r="134" spans="1:7" s="1" customFormat="1" x14ac:dyDescent="0.3">
      <c r="A134" s="233" t="s">
        <v>31</v>
      </c>
      <c r="B134" s="233" t="s">
        <v>192</v>
      </c>
      <c r="C134" s="234" t="s">
        <v>965</v>
      </c>
      <c r="D134" s="235" t="s">
        <v>5</v>
      </c>
      <c r="E134" s="239">
        <v>1</v>
      </c>
      <c r="F134" s="240">
        <v>18.899999999999999</v>
      </c>
      <c r="G134" s="240">
        <v>18.899999999999999</v>
      </c>
    </row>
    <row r="135" spans="1:7" s="1" customFormat="1" x14ac:dyDescent="0.3">
      <c r="A135" s="233"/>
      <c r="B135" s="233"/>
      <c r="C135" s="234" t="s">
        <v>337</v>
      </c>
      <c r="D135" s="235" t="s">
        <v>337</v>
      </c>
      <c r="E135" s="239"/>
      <c r="F135" s="240">
        <v>0</v>
      </c>
      <c r="G135" s="240">
        <v>0</v>
      </c>
    </row>
    <row r="136" spans="1:7" s="1" customFormat="1" x14ac:dyDescent="0.3"/>
    <row r="137" spans="1:7" s="1" customFormat="1" ht="31.8" x14ac:dyDescent="0.3">
      <c r="A137" s="231" t="s">
        <v>39</v>
      </c>
      <c r="B137" s="231" t="s">
        <v>198</v>
      </c>
      <c r="C137" s="232" t="s">
        <v>743</v>
      </c>
      <c r="D137" s="231" t="s">
        <v>5</v>
      </c>
      <c r="E137" s="236"/>
      <c r="F137" s="237">
        <v>47.109999999999992</v>
      </c>
      <c r="G137" s="238">
        <v>48.37</v>
      </c>
    </row>
    <row r="138" spans="1:7" s="1" customFormat="1" x14ac:dyDescent="0.3">
      <c r="A138" s="233" t="s">
        <v>23</v>
      </c>
      <c r="B138" s="263" t="s">
        <v>193</v>
      </c>
      <c r="C138" s="264" t="s">
        <v>196</v>
      </c>
      <c r="D138" s="265" t="s">
        <v>6</v>
      </c>
      <c r="E138" s="272">
        <v>0.28960000000000002</v>
      </c>
      <c r="F138" s="273">
        <v>26.71</v>
      </c>
      <c r="G138" s="273">
        <v>29.13</v>
      </c>
    </row>
    <row r="139" spans="1:7" s="1" customFormat="1" x14ac:dyDescent="0.3">
      <c r="A139" s="233" t="s">
        <v>23</v>
      </c>
      <c r="B139" s="233" t="s">
        <v>352</v>
      </c>
      <c r="C139" s="234" t="s">
        <v>353</v>
      </c>
      <c r="D139" s="235" t="s">
        <v>6</v>
      </c>
      <c r="E139" s="239">
        <v>0.28960000000000002</v>
      </c>
      <c r="F139" s="240">
        <v>22.58</v>
      </c>
      <c r="G139" s="240">
        <v>24.51</v>
      </c>
    </row>
    <row r="140" spans="1:7" s="1" customFormat="1" x14ac:dyDescent="0.3">
      <c r="A140" s="233" t="s">
        <v>34</v>
      </c>
      <c r="B140" s="269" t="s">
        <v>926</v>
      </c>
      <c r="C140" s="270" t="s">
        <v>966</v>
      </c>
      <c r="D140" s="271" t="s">
        <v>184</v>
      </c>
      <c r="E140" s="276">
        <v>1</v>
      </c>
      <c r="F140" s="277">
        <v>15.68</v>
      </c>
      <c r="G140" s="277">
        <v>15.68</v>
      </c>
    </row>
    <row r="141" spans="1:7" s="1" customFormat="1" x14ac:dyDescent="0.3">
      <c r="A141" s="233" t="s">
        <v>34</v>
      </c>
      <c r="B141" s="233" t="s">
        <v>927</v>
      </c>
      <c r="C141" s="234" t="s">
        <v>967</v>
      </c>
      <c r="D141" s="235" t="s">
        <v>184</v>
      </c>
      <c r="E141" s="239">
        <v>2</v>
      </c>
      <c r="F141" s="240">
        <v>4</v>
      </c>
      <c r="G141" s="240">
        <v>4</v>
      </c>
    </row>
    <row r="142" spans="1:7" s="1" customFormat="1" x14ac:dyDescent="0.3">
      <c r="A142" s="233" t="s">
        <v>34</v>
      </c>
      <c r="B142" s="233" t="s">
        <v>928</v>
      </c>
      <c r="C142" s="234" t="s">
        <v>968</v>
      </c>
      <c r="D142" s="235" t="s">
        <v>184</v>
      </c>
      <c r="E142" s="239">
        <v>2</v>
      </c>
      <c r="F142" s="240">
        <v>2.2599999999999998</v>
      </c>
      <c r="G142" s="240">
        <v>2.2599999999999998</v>
      </c>
    </row>
    <row r="143" spans="1:7" s="1" customFormat="1" ht="21.6" x14ac:dyDescent="0.3">
      <c r="A143" s="233" t="s">
        <v>34</v>
      </c>
      <c r="B143" s="268" t="s">
        <v>355</v>
      </c>
      <c r="C143" s="266" t="s">
        <v>356</v>
      </c>
      <c r="D143" s="267" t="s">
        <v>184</v>
      </c>
      <c r="E143" s="275">
        <v>0.17249999999999999</v>
      </c>
      <c r="F143" s="274">
        <v>26.99</v>
      </c>
      <c r="G143" s="274">
        <v>26.99</v>
      </c>
    </row>
    <row r="144" spans="1:7" s="1" customFormat="1" x14ac:dyDescent="0.3"/>
    <row r="145" spans="1:7" s="1" customFormat="1" ht="21.6" x14ac:dyDescent="0.3">
      <c r="A145" s="231" t="s">
        <v>39</v>
      </c>
      <c r="B145" s="231" t="s">
        <v>188</v>
      </c>
      <c r="C145" s="232" t="s">
        <v>785</v>
      </c>
      <c r="D145" s="231" t="s">
        <v>5</v>
      </c>
      <c r="E145" s="236"/>
      <c r="F145" s="237">
        <v>1409.3600000000001</v>
      </c>
      <c r="G145" s="238">
        <v>1416.57</v>
      </c>
    </row>
    <row r="146" spans="1:7" s="1" customFormat="1" x14ac:dyDescent="0.3">
      <c r="A146" s="233" t="s">
        <v>23</v>
      </c>
      <c r="B146" s="233" t="s">
        <v>929</v>
      </c>
      <c r="C146" s="234" t="s">
        <v>969</v>
      </c>
      <c r="D146" s="235" t="s">
        <v>6</v>
      </c>
      <c r="E146" s="239">
        <v>2</v>
      </c>
      <c r="F146" s="240">
        <v>27.29</v>
      </c>
      <c r="G146" s="240">
        <v>29.71</v>
      </c>
    </row>
    <row r="147" spans="1:7" s="1" customFormat="1" x14ac:dyDescent="0.3">
      <c r="A147" s="233" t="s">
        <v>23</v>
      </c>
      <c r="B147" s="233" t="s">
        <v>173</v>
      </c>
      <c r="C147" s="234" t="s">
        <v>174</v>
      </c>
      <c r="D147" s="235" t="s">
        <v>6</v>
      </c>
      <c r="E147" s="239">
        <v>1.3</v>
      </c>
      <c r="F147" s="240">
        <v>22.26</v>
      </c>
      <c r="G147" s="240">
        <v>24.08</v>
      </c>
    </row>
    <row r="148" spans="1:7" s="1" customFormat="1" ht="21.6" x14ac:dyDescent="0.3">
      <c r="A148" s="233" t="s">
        <v>34</v>
      </c>
      <c r="B148" s="263" t="s">
        <v>346</v>
      </c>
      <c r="C148" s="264" t="s">
        <v>347</v>
      </c>
      <c r="D148" s="265" t="s">
        <v>184</v>
      </c>
      <c r="E148" s="272">
        <v>8</v>
      </c>
      <c r="F148" s="273">
        <v>0.98</v>
      </c>
      <c r="G148" s="273">
        <v>0.98</v>
      </c>
    </row>
    <row r="149" spans="1:7" s="1" customFormat="1" ht="21.6" x14ac:dyDescent="0.3">
      <c r="A149" s="233" t="s">
        <v>34</v>
      </c>
      <c r="B149" s="233" t="s">
        <v>350</v>
      </c>
      <c r="C149" s="234" t="s">
        <v>351</v>
      </c>
      <c r="D149" s="235" t="s">
        <v>53</v>
      </c>
      <c r="E149" s="239">
        <v>1.0049999999999999</v>
      </c>
      <c r="F149" s="240">
        <v>845.28</v>
      </c>
      <c r="G149" s="240">
        <v>845.28</v>
      </c>
    </row>
    <row r="150" spans="1:7" s="1" customFormat="1" x14ac:dyDescent="0.3">
      <c r="A150" s="233" t="s">
        <v>34</v>
      </c>
      <c r="B150" s="233" t="s">
        <v>930</v>
      </c>
      <c r="C150" s="234" t="s">
        <v>970</v>
      </c>
      <c r="D150" s="235" t="s">
        <v>201</v>
      </c>
      <c r="E150" s="239">
        <v>0.69704924000000001</v>
      </c>
      <c r="F150" s="240">
        <v>38.18</v>
      </c>
      <c r="G150" s="240">
        <v>38.18</v>
      </c>
    </row>
    <row r="151" spans="1:7" s="1" customFormat="1" x14ac:dyDescent="0.3">
      <c r="A151" s="233" t="s">
        <v>34</v>
      </c>
      <c r="B151" s="233" t="s">
        <v>931</v>
      </c>
      <c r="C151" s="234" t="s">
        <v>971</v>
      </c>
      <c r="D151" s="235" t="s">
        <v>201</v>
      </c>
      <c r="E151" s="239">
        <v>2.8132629999999999E-2</v>
      </c>
      <c r="F151" s="240">
        <v>136.04</v>
      </c>
      <c r="G151" s="240">
        <v>136.04</v>
      </c>
    </row>
    <row r="152" spans="1:7" s="1" customFormat="1" x14ac:dyDescent="0.3">
      <c r="A152" s="233" t="s">
        <v>34</v>
      </c>
      <c r="B152" s="233" t="s">
        <v>932</v>
      </c>
      <c r="C152" s="234" t="s">
        <v>972</v>
      </c>
      <c r="D152" s="235" t="s">
        <v>184</v>
      </c>
      <c r="E152" s="239">
        <v>2</v>
      </c>
      <c r="F152" s="240">
        <v>219.04</v>
      </c>
      <c r="G152" s="240">
        <v>219.04</v>
      </c>
    </row>
    <row r="153" spans="1:7" s="1" customFormat="1" x14ac:dyDescent="0.3">
      <c r="A153" s="233"/>
      <c r="B153" s="233"/>
      <c r="C153" s="234" t="s">
        <v>337</v>
      </c>
      <c r="D153" s="235" t="s">
        <v>337</v>
      </c>
      <c r="E153" s="239"/>
      <c r="F153" s="240">
        <v>0</v>
      </c>
      <c r="G153" s="240">
        <v>0</v>
      </c>
    </row>
    <row r="154" spans="1:7" s="1" customFormat="1" x14ac:dyDescent="0.3"/>
    <row r="155" spans="1:7" s="1" customFormat="1" ht="21.6" x14ac:dyDescent="0.3">
      <c r="A155" s="231" t="s">
        <v>39</v>
      </c>
      <c r="B155" s="231" t="s">
        <v>189</v>
      </c>
      <c r="C155" s="232" t="s">
        <v>787</v>
      </c>
      <c r="D155" s="231" t="s">
        <v>5</v>
      </c>
      <c r="E155" s="236"/>
      <c r="F155" s="237">
        <v>1661.5999999999997</v>
      </c>
      <c r="G155" s="238">
        <v>1670.6899999999998</v>
      </c>
    </row>
    <row r="156" spans="1:7" s="1" customFormat="1" x14ac:dyDescent="0.3">
      <c r="A156" s="233" t="s">
        <v>23</v>
      </c>
      <c r="B156" s="233" t="s">
        <v>929</v>
      </c>
      <c r="C156" s="264" t="s">
        <v>969</v>
      </c>
      <c r="D156" s="265" t="s">
        <v>6</v>
      </c>
      <c r="E156" s="239">
        <v>2.5</v>
      </c>
      <c r="F156" s="273">
        <v>27.29</v>
      </c>
      <c r="G156" s="273">
        <v>29.71</v>
      </c>
    </row>
    <row r="157" spans="1:7" s="1" customFormat="1" x14ac:dyDescent="0.3">
      <c r="A157" s="233" t="s">
        <v>23</v>
      </c>
      <c r="B157" s="233" t="s">
        <v>173</v>
      </c>
      <c r="C157" s="234" t="s">
        <v>174</v>
      </c>
      <c r="D157" s="235" t="s">
        <v>6</v>
      </c>
      <c r="E157" s="239">
        <v>1.6666249999999998</v>
      </c>
      <c r="F157" s="240">
        <v>22.26</v>
      </c>
      <c r="G157" s="240">
        <v>24.08</v>
      </c>
    </row>
    <row r="158" spans="1:7" s="1" customFormat="1" ht="21.6" x14ac:dyDescent="0.3">
      <c r="A158" s="233" t="s">
        <v>34</v>
      </c>
      <c r="B158" s="263" t="s">
        <v>346</v>
      </c>
      <c r="C158" s="234" t="s">
        <v>347</v>
      </c>
      <c r="D158" s="235" t="s">
        <v>184</v>
      </c>
      <c r="E158" s="272">
        <v>10</v>
      </c>
      <c r="F158" s="240">
        <v>0.98</v>
      </c>
      <c r="G158" s="240">
        <v>0.98</v>
      </c>
    </row>
    <row r="159" spans="1:7" s="1" customFormat="1" ht="21.6" x14ac:dyDescent="0.3">
      <c r="A159" s="233" t="s">
        <v>34</v>
      </c>
      <c r="B159" s="233" t="s">
        <v>350</v>
      </c>
      <c r="C159" s="234" t="s">
        <v>351</v>
      </c>
      <c r="D159" s="235" t="s">
        <v>53</v>
      </c>
      <c r="E159" s="239">
        <v>1.2663</v>
      </c>
      <c r="F159" s="240">
        <v>845.28</v>
      </c>
      <c r="G159" s="240">
        <v>845.28</v>
      </c>
    </row>
    <row r="160" spans="1:7" s="1" customFormat="1" x14ac:dyDescent="0.3">
      <c r="A160" s="233" t="s">
        <v>34</v>
      </c>
      <c r="B160" s="233" t="s">
        <v>930</v>
      </c>
      <c r="C160" s="234" t="s">
        <v>970</v>
      </c>
      <c r="D160" s="235" t="s">
        <v>201</v>
      </c>
      <c r="E160" s="239">
        <v>0.87131155000000005</v>
      </c>
      <c r="F160" s="240">
        <v>38.18</v>
      </c>
      <c r="G160" s="240">
        <v>38.18</v>
      </c>
    </row>
    <row r="161" spans="1:7" s="1" customFormat="1" x14ac:dyDescent="0.3">
      <c r="A161" s="233" t="s">
        <v>34</v>
      </c>
      <c r="B161" s="233" t="s">
        <v>931</v>
      </c>
      <c r="C161" s="266" t="s">
        <v>971</v>
      </c>
      <c r="D161" s="267" t="s">
        <v>201</v>
      </c>
      <c r="E161" s="239">
        <v>3.5165787499999997E-2</v>
      </c>
      <c r="F161" s="274">
        <v>136.04</v>
      </c>
      <c r="G161" s="274">
        <v>136.04</v>
      </c>
    </row>
    <row r="162" spans="1:7" s="1" customFormat="1" x14ac:dyDescent="0.3">
      <c r="A162" s="233" t="s">
        <v>34</v>
      </c>
      <c r="B162" s="233" t="s">
        <v>932</v>
      </c>
      <c r="C162" s="234" t="s">
        <v>972</v>
      </c>
      <c r="D162" s="235" t="s">
        <v>184</v>
      </c>
      <c r="E162" s="239">
        <v>2</v>
      </c>
      <c r="F162" s="240">
        <v>219.04</v>
      </c>
      <c r="G162" s="240">
        <v>219.04</v>
      </c>
    </row>
    <row r="163" spans="1:7" s="1" customFormat="1" x14ac:dyDescent="0.3"/>
    <row r="164" spans="1:7" s="1" customFormat="1" ht="21.6" x14ac:dyDescent="0.3">
      <c r="A164" s="231" t="s">
        <v>39</v>
      </c>
      <c r="B164" s="231" t="s">
        <v>195</v>
      </c>
      <c r="C164" s="232" t="s">
        <v>821</v>
      </c>
      <c r="D164" s="231" t="s">
        <v>5</v>
      </c>
      <c r="E164" s="236"/>
      <c r="F164" s="237">
        <v>218.43</v>
      </c>
      <c r="G164" s="238">
        <v>221.08</v>
      </c>
    </row>
    <row r="165" spans="1:7" s="1" customFormat="1" x14ac:dyDescent="0.3">
      <c r="A165" s="233" t="s">
        <v>23</v>
      </c>
      <c r="B165" s="233" t="s">
        <v>342</v>
      </c>
      <c r="C165" s="234" t="s">
        <v>343</v>
      </c>
      <c r="D165" s="235" t="s">
        <v>6</v>
      </c>
      <c r="E165" s="239">
        <v>0.6</v>
      </c>
      <c r="F165" s="240">
        <v>23.57</v>
      </c>
      <c r="G165" s="240">
        <v>25.53</v>
      </c>
    </row>
    <row r="166" spans="1:7" s="1" customFormat="1" x14ac:dyDescent="0.3">
      <c r="A166" s="233" t="s">
        <v>23</v>
      </c>
      <c r="B166" s="233" t="s">
        <v>340</v>
      </c>
      <c r="C166" s="234" t="s">
        <v>341</v>
      </c>
      <c r="D166" s="235" t="s">
        <v>6</v>
      </c>
      <c r="E166" s="239">
        <v>0.6</v>
      </c>
      <c r="F166" s="240">
        <v>27.77</v>
      </c>
      <c r="G166" s="240">
        <v>30.24</v>
      </c>
    </row>
    <row r="167" spans="1:7" s="1" customFormat="1" ht="21.6" x14ac:dyDescent="0.3">
      <c r="A167" s="263" t="s">
        <v>34</v>
      </c>
      <c r="B167" s="263" t="s">
        <v>933</v>
      </c>
      <c r="C167" s="264" t="s">
        <v>973</v>
      </c>
      <c r="D167" s="265" t="s">
        <v>184</v>
      </c>
      <c r="E167" s="272">
        <v>4</v>
      </c>
      <c r="F167" s="273">
        <v>1.91</v>
      </c>
      <c r="G167" s="273">
        <v>1.91</v>
      </c>
    </row>
    <row r="168" spans="1:7" s="1" customFormat="1" x14ac:dyDescent="0.3">
      <c r="A168" s="233" t="s">
        <v>31</v>
      </c>
      <c r="B168" s="233" t="s">
        <v>177</v>
      </c>
      <c r="C168" s="234" t="s">
        <v>974</v>
      </c>
      <c r="D168" s="235" t="s">
        <v>5</v>
      </c>
      <c r="E168" s="239">
        <v>1</v>
      </c>
      <c r="F168" s="240">
        <v>179.99</v>
      </c>
      <c r="G168" s="240">
        <v>179.99</v>
      </c>
    </row>
    <row r="169" spans="1:7" s="1" customFormat="1" x14ac:dyDescent="0.3"/>
    <row r="170" spans="1:7" s="1" customFormat="1" x14ac:dyDescent="0.3">
      <c r="A170" s="231" t="s">
        <v>39</v>
      </c>
      <c r="B170" s="231" t="s">
        <v>240</v>
      </c>
      <c r="C170" s="232" t="s">
        <v>823</v>
      </c>
      <c r="D170" s="231" t="s">
        <v>5</v>
      </c>
      <c r="E170" s="236"/>
      <c r="F170" s="237">
        <v>139.48000000000002</v>
      </c>
      <c r="G170" s="238">
        <v>140.11000000000001</v>
      </c>
    </row>
    <row r="171" spans="1:7" s="1" customFormat="1" x14ac:dyDescent="0.3">
      <c r="A171" s="233" t="s">
        <v>23</v>
      </c>
      <c r="B171" s="233" t="s">
        <v>342</v>
      </c>
      <c r="C171" s="234" t="s">
        <v>343</v>
      </c>
      <c r="D171" s="235" t="s">
        <v>6</v>
      </c>
      <c r="E171" s="239">
        <v>0.14000000000000001</v>
      </c>
      <c r="F171" s="240">
        <v>23.57</v>
      </c>
      <c r="G171" s="240">
        <v>25.53</v>
      </c>
    </row>
    <row r="172" spans="1:7" s="1" customFormat="1" x14ac:dyDescent="0.3">
      <c r="A172" s="233" t="s">
        <v>23</v>
      </c>
      <c r="B172" s="233" t="s">
        <v>340</v>
      </c>
      <c r="C172" s="234" t="s">
        <v>341</v>
      </c>
      <c r="D172" s="235" t="s">
        <v>6</v>
      </c>
      <c r="E172" s="239">
        <v>0.14000000000000001</v>
      </c>
      <c r="F172" s="240">
        <v>27.77</v>
      </c>
      <c r="G172" s="240">
        <v>30.24</v>
      </c>
    </row>
    <row r="173" spans="1:7" s="1" customFormat="1" ht="21.6" x14ac:dyDescent="0.3">
      <c r="A173" s="263" t="s">
        <v>34</v>
      </c>
      <c r="B173" s="263" t="s">
        <v>933</v>
      </c>
      <c r="C173" s="264" t="s">
        <v>973</v>
      </c>
      <c r="D173" s="265" t="s">
        <v>184</v>
      </c>
      <c r="E173" s="272">
        <v>1</v>
      </c>
      <c r="F173" s="273">
        <v>1.91</v>
      </c>
      <c r="G173" s="273">
        <v>1.91</v>
      </c>
    </row>
    <row r="174" spans="1:7" s="1" customFormat="1" ht="21.6" x14ac:dyDescent="0.3">
      <c r="A174" s="233" t="s">
        <v>34</v>
      </c>
      <c r="B174" s="233" t="s">
        <v>934</v>
      </c>
      <c r="C174" s="234" t="s">
        <v>975</v>
      </c>
      <c r="D174" s="235" t="s">
        <v>184</v>
      </c>
      <c r="E174" s="239">
        <v>1</v>
      </c>
      <c r="F174" s="240">
        <v>130.4</v>
      </c>
      <c r="G174" s="240">
        <v>130.4</v>
      </c>
    </row>
    <row r="175" spans="1:7" s="1" customFormat="1" x14ac:dyDescent="0.3"/>
    <row r="176" spans="1:7" s="1" customFormat="1" ht="21.6" x14ac:dyDescent="0.3">
      <c r="A176" s="231" t="s">
        <v>39</v>
      </c>
      <c r="B176" s="231" t="s">
        <v>241</v>
      </c>
      <c r="C176" s="232" t="s">
        <v>887</v>
      </c>
      <c r="D176" s="231" t="s">
        <v>5</v>
      </c>
      <c r="E176" s="236"/>
      <c r="F176" s="237">
        <v>33.25</v>
      </c>
      <c r="G176" s="238">
        <v>34.129999999999995</v>
      </c>
    </row>
    <row r="177" spans="1:7" s="1" customFormat="1" x14ac:dyDescent="0.3">
      <c r="A177" s="233" t="s">
        <v>23</v>
      </c>
      <c r="B177" s="233" t="s">
        <v>342</v>
      </c>
      <c r="C177" s="234" t="s">
        <v>343</v>
      </c>
      <c r="D177" s="235" t="s">
        <v>6</v>
      </c>
      <c r="E177" s="239">
        <v>0.2</v>
      </c>
      <c r="F177" s="240">
        <v>23.57</v>
      </c>
      <c r="G177" s="240">
        <v>25.53</v>
      </c>
    </row>
    <row r="178" spans="1:7" s="1" customFormat="1" x14ac:dyDescent="0.3">
      <c r="A178" s="233" t="s">
        <v>23</v>
      </c>
      <c r="B178" s="233" t="s">
        <v>340</v>
      </c>
      <c r="C178" s="234" t="s">
        <v>341</v>
      </c>
      <c r="D178" s="235" t="s">
        <v>6</v>
      </c>
      <c r="E178" s="239">
        <v>0.2</v>
      </c>
      <c r="F178" s="240">
        <v>27.77</v>
      </c>
      <c r="G178" s="240">
        <v>30.24</v>
      </c>
    </row>
    <row r="179" spans="1:7" s="1" customFormat="1" ht="21.6" x14ac:dyDescent="0.3">
      <c r="A179" s="233" t="s">
        <v>31</v>
      </c>
      <c r="B179" s="233" t="s">
        <v>176</v>
      </c>
      <c r="C179" s="234" t="s">
        <v>976</v>
      </c>
      <c r="D179" s="235" t="s">
        <v>5</v>
      </c>
      <c r="E179" s="239">
        <v>1</v>
      </c>
      <c r="F179" s="240">
        <v>22.99</v>
      </c>
      <c r="G179" s="240">
        <v>22.99</v>
      </c>
    </row>
    <row r="180" spans="1:7" s="1" customFormat="1" x14ac:dyDescent="0.3">
      <c r="A180" s="153"/>
      <c r="B180" s="153"/>
      <c r="C180" s="151"/>
      <c r="D180" s="153"/>
      <c r="E180" s="153"/>
      <c r="F180" s="153"/>
      <c r="G180" s="153"/>
    </row>
    <row r="181" spans="1:7" x14ac:dyDescent="0.3">
      <c r="C181" s="280"/>
    </row>
    <row r="182" spans="1:7" x14ac:dyDescent="0.3">
      <c r="C182" s="278" t="str">
        <f>'Anexo B - BDIs'!B34</f>
        <v>CLEIDSON CAVALCANTI CAFÉ DE MOURA</v>
      </c>
    </row>
    <row r="183" spans="1:7" x14ac:dyDescent="0.3">
      <c r="C183" s="279" t="str">
        <f>'Anexo B - BDIs'!B35</f>
        <v>ENG. CIVIL CREA PE 181226017-2</v>
      </c>
    </row>
  </sheetData>
  <mergeCells count="2">
    <mergeCell ref="A9:G9"/>
    <mergeCell ref="C7:D7"/>
  </mergeCells>
  <conditionalFormatting sqref="F13:G15 F18:G18 F21:G24 F27:G30 F35:G40 F43:G48 F51:G54 F57:G59 F62:G63">
    <cfRule type="expression" dxfId="900" priority="28" stopIfTrue="1">
      <formula>AND(COUNTBLANK($B13:$C13)=0,F13=0)</formula>
    </cfRule>
  </conditionalFormatting>
  <conditionalFormatting sqref="F66:G75">
    <cfRule type="expression" dxfId="899" priority="27" stopIfTrue="1">
      <formula>AND(COUNTBLANK($B66:$C66)=0,F66=0)</formula>
    </cfRule>
  </conditionalFormatting>
  <conditionalFormatting sqref="F31:G31">
    <cfRule type="expression" dxfId="898" priority="26" stopIfTrue="1">
      <formula>AND(COUNTBLANK($B31:$C31)=0,F31=0)</formula>
    </cfRule>
  </conditionalFormatting>
  <conditionalFormatting sqref="F32:G32">
    <cfRule type="expression" dxfId="897" priority="25" stopIfTrue="1">
      <formula>AND(COUNTBLANK($B32:$C32)=0,F32=0)</formula>
    </cfRule>
  </conditionalFormatting>
  <conditionalFormatting sqref="F90:G93">
    <cfRule type="expression" dxfId="896" priority="24" stopIfTrue="1">
      <formula>AND(COUNTBLANK($B90:$C90)=0,F90=0)</formula>
    </cfRule>
  </conditionalFormatting>
  <conditionalFormatting sqref="F84:G87">
    <cfRule type="expression" dxfId="895" priority="23" stopIfTrue="1">
      <formula>AND(COUNTBLANK($B84:$C84)=0,F84=0)</formula>
    </cfRule>
  </conditionalFormatting>
  <conditionalFormatting sqref="F78:G81">
    <cfRule type="expression" dxfId="894" priority="22" stopIfTrue="1">
      <formula>AND(COUNTBLANK($B78:$C78)=0,F78=0)</formula>
    </cfRule>
  </conditionalFormatting>
  <conditionalFormatting sqref="F108:G110">
    <cfRule type="expression" dxfId="893" priority="21" stopIfTrue="1">
      <formula>AND(COUNTBLANK($B108:$C108)=0,F108=0)</formula>
    </cfRule>
  </conditionalFormatting>
  <conditionalFormatting sqref="F103:G105">
    <cfRule type="expression" dxfId="892" priority="20" stopIfTrue="1">
      <formula>AND(COUNTBLANK($B103:$C103)=0,F103=0)</formula>
    </cfRule>
  </conditionalFormatting>
  <conditionalFormatting sqref="F96:G98">
    <cfRule type="expression" dxfId="891" priority="19" stopIfTrue="1">
      <formula>AND(COUNTBLANK($B96:$C96)=0,F96=0)</formula>
    </cfRule>
  </conditionalFormatting>
  <conditionalFormatting sqref="F99:G99">
    <cfRule type="expression" dxfId="890" priority="18" stopIfTrue="1">
      <formula>AND(COUNTBLANK($B99:$C99)=0,F99=0)</formula>
    </cfRule>
  </conditionalFormatting>
  <conditionalFormatting sqref="F100:G100">
    <cfRule type="expression" dxfId="889" priority="17" stopIfTrue="1">
      <formula>AND(COUNTBLANK($B100:$C100)=0,F100=0)</formula>
    </cfRule>
  </conditionalFormatting>
  <conditionalFormatting sqref="F111:G114">
    <cfRule type="expression" dxfId="888" priority="16" stopIfTrue="1">
      <formula>AND(COUNTBLANK($B111:$C111)=0,F111=0)</formula>
    </cfRule>
  </conditionalFormatting>
  <conditionalFormatting sqref="F131:G135">
    <cfRule type="expression" dxfId="887" priority="15" stopIfTrue="1">
      <formula>AND(COUNTBLANK($B131:$C131)=0,F131=0)</formula>
    </cfRule>
  </conditionalFormatting>
  <conditionalFormatting sqref="F124:G128">
    <cfRule type="expression" dxfId="886" priority="14" stopIfTrue="1">
      <formula>AND(COUNTBLANK($B124:$C124)=0,F124=0)</formula>
    </cfRule>
  </conditionalFormatting>
  <conditionalFormatting sqref="F117:G121">
    <cfRule type="expression" dxfId="885" priority="13" stopIfTrue="1">
      <formula>AND(COUNTBLANK($B117:$C117)=0,F117=0)</formula>
    </cfRule>
  </conditionalFormatting>
  <conditionalFormatting sqref="F156:G156 F161:G162">
    <cfRule type="expression" dxfId="884" priority="12" stopIfTrue="1">
      <formula>AND(COUNTBLANK($B156:$C156)=0,F156=0)</formula>
    </cfRule>
  </conditionalFormatting>
  <conditionalFormatting sqref="F146:G148">
    <cfRule type="expression" dxfId="883" priority="11" stopIfTrue="1">
      <formula>AND(COUNTBLANK($B146:$C146)=0,F146=0)</formula>
    </cfRule>
  </conditionalFormatting>
  <conditionalFormatting sqref="F138:G138 F140:G140 F143:G143">
    <cfRule type="expression" dxfId="882" priority="10" stopIfTrue="1">
      <formula>AND(COUNTBLANK($B138:$C138)=0,F138=0)</formula>
    </cfRule>
  </conditionalFormatting>
  <conditionalFormatting sqref="F139:G139">
    <cfRule type="expression" dxfId="881" priority="9" stopIfTrue="1">
      <formula>AND(COUNTBLANK($B139:$C139)=0,F139=0)</formula>
    </cfRule>
  </conditionalFormatting>
  <conditionalFormatting sqref="F141:G142">
    <cfRule type="expression" dxfId="880" priority="8" stopIfTrue="1">
      <formula>AND(COUNTBLANK($B141:$C141)=0,F141=0)</formula>
    </cfRule>
  </conditionalFormatting>
  <conditionalFormatting sqref="F149:G153">
    <cfRule type="expression" dxfId="879" priority="7" stopIfTrue="1">
      <formula>AND(COUNTBLANK($B149:$C149)=0,F149=0)</formula>
    </cfRule>
  </conditionalFormatting>
  <conditionalFormatting sqref="F177:G179">
    <cfRule type="expression" dxfId="878" priority="6" stopIfTrue="1">
      <formula>AND(COUNTBLANK($B177:$C177)=0,F177=0)</formula>
    </cfRule>
  </conditionalFormatting>
  <conditionalFormatting sqref="F171:G173">
    <cfRule type="expression" dxfId="877" priority="5" stopIfTrue="1">
      <formula>AND(COUNTBLANK($B171:$C171)=0,F171=0)</formula>
    </cfRule>
  </conditionalFormatting>
  <conditionalFormatting sqref="F165:G167">
    <cfRule type="expression" dxfId="876" priority="4" stopIfTrue="1">
      <formula>AND(COUNTBLANK($B165:$C165)=0,F165=0)</formula>
    </cfRule>
  </conditionalFormatting>
  <conditionalFormatting sqref="F157:G160">
    <cfRule type="expression" dxfId="875" priority="3" stopIfTrue="1">
      <formula>AND(COUNTBLANK($B157:$C157)=0,F157=0)</formula>
    </cfRule>
  </conditionalFormatting>
  <conditionalFormatting sqref="F168:G168">
    <cfRule type="expression" dxfId="874" priority="2" stopIfTrue="1">
      <formula>AND(COUNTBLANK($B168:$C168)=0,F168=0)</formula>
    </cfRule>
  </conditionalFormatting>
  <conditionalFormatting sqref="F174:G174">
    <cfRule type="expression" dxfId="873" priority="1" stopIfTrue="1">
      <formula>AND(COUNTBLANK($B174:$C174)=0,F174=0)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showGridLines="0" view="pageBreakPreview" topLeftCell="A33" zoomScale="80" zoomScaleNormal="80" zoomScaleSheetLayoutView="80" workbookViewId="0">
      <selection activeCell="U42" sqref="U42"/>
    </sheetView>
  </sheetViews>
  <sheetFormatPr defaultColWidth="11.44140625" defaultRowHeight="13.8" x14ac:dyDescent="0.3"/>
  <cols>
    <col min="1" max="1" width="2.33203125" style="36" customWidth="1"/>
    <col min="2" max="2" width="8.6640625" style="37" customWidth="1"/>
    <col min="3" max="3" width="55.6640625" style="37" customWidth="1"/>
    <col min="4" max="4" width="7.6640625" style="37" customWidth="1"/>
    <col min="5" max="5" width="15.33203125" style="37" customWidth="1"/>
    <col min="6" max="6" width="14.6640625" style="37" customWidth="1"/>
    <col min="7" max="7" width="15.6640625" style="37" customWidth="1"/>
    <col min="8" max="8" width="16" style="37" customWidth="1"/>
    <col min="9" max="9" width="15.88671875" style="36" customWidth="1"/>
    <col min="10" max="11" width="16" style="37" hidden="1" customWidth="1"/>
    <col min="12" max="12" width="17" style="37" hidden="1" customWidth="1"/>
    <col min="13" max="16" width="16" style="37" hidden="1" customWidth="1"/>
    <col min="17" max="17" width="16.5546875" style="36" customWidth="1"/>
    <col min="18" max="18" width="14.33203125" style="36" bestFit="1" customWidth="1"/>
    <col min="19" max="19" width="1.5546875" style="36" customWidth="1"/>
    <col min="20" max="16384" width="11.44140625" style="36"/>
  </cols>
  <sheetData>
    <row r="1" spans="2:18" s="50" customFormat="1" ht="14.4" x14ac:dyDescent="0.3"/>
    <row r="2" spans="2:18" s="50" customFormat="1" ht="21" x14ac:dyDescent="0.3">
      <c r="B2" s="51"/>
      <c r="C2" s="51"/>
      <c r="D2" s="52"/>
      <c r="E2" s="52"/>
      <c r="F2" s="53"/>
      <c r="G2" s="53"/>
      <c r="H2" s="53"/>
      <c r="J2" s="53"/>
      <c r="K2" s="53"/>
      <c r="L2" s="53"/>
      <c r="M2" s="53"/>
      <c r="N2" s="53"/>
      <c r="O2" s="53"/>
      <c r="P2" s="53"/>
    </row>
    <row r="3" spans="2:18" s="50" customFormat="1" ht="15.6" x14ac:dyDescent="0.3">
      <c r="B3" s="51"/>
      <c r="C3" s="51"/>
      <c r="D3" s="52"/>
      <c r="E3" s="52"/>
      <c r="F3" s="54"/>
      <c r="G3" s="54"/>
      <c r="H3" s="54"/>
      <c r="J3" s="54"/>
      <c r="K3" s="54"/>
      <c r="L3" s="54"/>
      <c r="M3" s="54"/>
      <c r="N3" s="54"/>
      <c r="O3" s="54"/>
      <c r="P3" s="54"/>
    </row>
    <row r="4" spans="2:18" s="50" customFormat="1" ht="15.6" x14ac:dyDescent="0.3">
      <c r="B4" s="51"/>
      <c r="C4" s="51"/>
      <c r="D4" s="52"/>
      <c r="E4" s="52"/>
      <c r="F4" s="54"/>
      <c r="G4" s="54"/>
      <c r="H4" s="54"/>
      <c r="J4" s="54"/>
      <c r="K4" s="54"/>
      <c r="L4" s="54"/>
      <c r="M4" s="54"/>
      <c r="N4" s="54"/>
      <c r="O4" s="54"/>
      <c r="P4" s="54"/>
    </row>
    <row r="5" spans="2:18" s="50" customFormat="1" ht="15.6" x14ac:dyDescent="0.3">
      <c r="B5" s="55"/>
      <c r="C5" s="51"/>
      <c r="D5" s="51"/>
      <c r="E5" s="51"/>
      <c r="F5" s="51"/>
      <c r="G5" s="51"/>
      <c r="H5" s="51"/>
      <c r="J5" s="51"/>
      <c r="K5" s="51"/>
      <c r="L5" s="51"/>
      <c r="M5" s="51"/>
      <c r="N5" s="51"/>
      <c r="O5" s="51"/>
      <c r="P5" s="51"/>
    </row>
    <row r="6" spans="2:18" s="50" customFormat="1" ht="18" x14ac:dyDescent="0.3"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</row>
    <row r="7" spans="2:18" s="50" customFormat="1" ht="18" x14ac:dyDescent="0.3">
      <c r="B7" s="56"/>
      <c r="C7" s="56"/>
      <c r="D7" s="56"/>
      <c r="E7" s="56"/>
      <c r="F7" s="56"/>
      <c r="G7" s="56"/>
      <c r="H7" s="56"/>
      <c r="J7" s="56"/>
      <c r="K7" s="56"/>
      <c r="L7" s="56"/>
      <c r="M7" s="56"/>
      <c r="N7" s="56"/>
      <c r="O7" s="56"/>
      <c r="P7" s="56"/>
    </row>
    <row r="8" spans="2:18" s="50" customFormat="1" ht="16.2" thickBot="1" x14ac:dyDescent="0.35">
      <c r="B8" s="57"/>
      <c r="C8" s="57"/>
      <c r="D8" s="57"/>
      <c r="E8" s="57"/>
      <c r="F8" s="57"/>
      <c r="G8" s="57"/>
      <c r="H8" s="57"/>
      <c r="J8" s="57"/>
      <c r="K8" s="57"/>
      <c r="L8" s="57"/>
      <c r="M8" s="57"/>
      <c r="N8" s="57"/>
      <c r="O8" s="57"/>
      <c r="P8" s="57"/>
    </row>
    <row r="9" spans="2:18" s="58" customFormat="1" ht="32.25" customHeight="1" x14ac:dyDescent="0.3">
      <c r="B9" s="343" t="s">
        <v>15</v>
      </c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5"/>
    </row>
    <row r="10" spans="2:18" s="59" customFormat="1" ht="33.75" customHeight="1" x14ac:dyDescent="0.3">
      <c r="B10" s="346" t="str">
        <f>'Anexo C - Orçamento'!B6</f>
        <v>OBJETO: REFORMA E AMPLIAÇÃO DA UNIDADE BÁSICA DE SAÚDE - UBS GONÇALVES FERREIRA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8"/>
    </row>
    <row r="11" spans="2:18" s="59" customFormat="1" ht="16.5" customHeight="1" thickBot="1" x14ac:dyDescent="0.35">
      <c r="B11" s="349" t="str">
        <f>'Anexo C - Orçamento'!B8</f>
        <v>LOCAL: GONÇALVES FERRIRA, ZONA RURAL - CARUARU/PE</v>
      </c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1"/>
    </row>
    <row r="12" spans="2:18" s="59" customFormat="1" ht="16.5" customHeight="1" thickBot="1" x14ac:dyDescent="0.35">
      <c r="B12" s="60"/>
      <c r="C12" s="60"/>
      <c r="D12" s="60"/>
      <c r="E12" s="60"/>
      <c r="F12" s="60"/>
      <c r="G12" s="60"/>
      <c r="H12" s="60"/>
      <c r="J12" s="60"/>
      <c r="K12" s="60"/>
      <c r="L12" s="60"/>
      <c r="M12" s="60"/>
      <c r="N12" s="60"/>
      <c r="O12" s="60"/>
      <c r="P12" s="60"/>
    </row>
    <row r="13" spans="2:18" ht="15" customHeight="1" x14ac:dyDescent="0.3">
      <c r="B13" s="339" t="s">
        <v>0</v>
      </c>
      <c r="C13" s="341" t="s">
        <v>16</v>
      </c>
      <c r="D13" s="341" t="s">
        <v>5</v>
      </c>
      <c r="E13" s="341" t="s">
        <v>25</v>
      </c>
      <c r="F13" s="332" t="s">
        <v>19</v>
      </c>
      <c r="G13" s="332" t="s">
        <v>20</v>
      </c>
      <c r="H13" s="332" t="s">
        <v>65</v>
      </c>
      <c r="I13" s="352" t="s">
        <v>71</v>
      </c>
      <c r="J13" s="332" t="s">
        <v>81</v>
      </c>
      <c r="K13" s="332" t="s">
        <v>115</v>
      </c>
      <c r="L13" s="332" t="s">
        <v>116</v>
      </c>
      <c r="M13" s="332" t="s">
        <v>117</v>
      </c>
      <c r="N13" s="332" t="s">
        <v>118</v>
      </c>
      <c r="O13" s="332" t="s">
        <v>169</v>
      </c>
      <c r="P13" s="332" t="s">
        <v>170</v>
      </c>
      <c r="Q13" s="330" t="s">
        <v>55</v>
      </c>
      <c r="R13" s="330" t="s">
        <v>56</v>
      </c>
    </row>
    <row r="14" spans="2:18" ht="13.5" customHeight="1" thickBot="1" x14ac:dyDescent="0.35">
      <c r="B14" s="340"/>
      <c r="C14" s="342"/>
      <c r="D14" s="342"/>
      <c r="E14" s="342"/>
      <c r="F14" s="333"/>
      <c r="G14" s="333"/>
      <c r="H14" s="333"/>
      <c r="I14" s="353"/>
      <c r="J14" s="333"/>
      <c r="K14" s="333"/>
      <c r="L14" s="333"/>
      <c r="M14" s="333"/>
      <c r="N14" s="333"/>
      <c r="O14" s="333"/>
      <c r="P14" s="333"/>
      <c r="Q14" s="331"/>
      <c r="R14" s="331"/>
    </row>
    <row r="15" spans="2:18" s="47" customFormat="1" ht="14.4" x14ac:dyDescent="0.3">
      <c r="B15" s="45"/>
      <c r="C15" s="45"/>
      <c r="D15" s="45"/>
      <c r="E15" s="45"/>
      <c r="F15" s="46"/>
      <c r="G15" s="46"/>
      <c r="H15" s="46"/>
      <c r="J15" s="46"/>
      <c r="K15" s="46"/>
      <c r="L15" s="46"/>
      <c r="M15" s="46"/>
      <c r="N15" s="46"/>
      <c r="O15" s="46"/>
      <c r="P15" s="46"/>
    </row>
    <row r="16" spans="2:18" ht="19.5" customHeight="1" x14ac:dyDescent="0.3">
      <c r="B16" s="327" t="str">
        <f>'Anexo C - Orçamento'!B14</f>
        <v>1.1.</v>
      </c>
      <c r="C16" s="328" t="str">
        <f>VLOOKUP(B16,'Anexo C - Orçamento'!B13:K254,4,FALSE)</f>
        <v>ADM LOCAL</v>
      </c>
      <c r="D16" s="48" t="s">
        <v>17</v>
      </c>
      <c r="E16" s="70" t="e">
        <f>E17/$E$49</f>
        <v>#DIV/0!</v>
      </c>
      <c r="F16" s="49">
        <v>0.25</v>
      </c>
      <c r="G16" s="49">
        <v>0.25</v>
      </c>
      <c r="H16" s="49">
        <v>0.25</v>
      </c>
      <c r="I16" s="49">
        <v>0.25</v>
      </c>
      <c r="J16" s="49"/>
      <c r="K16" s="49"/>
      <c r="L16" s="49"/>
      <c r="M16" s="49"/>
      <c r="N16" s="49"/>
      <c r="O16" s="49"/>
      <c r="P16" s="49"/>
      <c r="Q16" s="188">
        <f>F16+G16+H16+I16+J16+K16+L16+M16+N16+O16+P16</f>
        <v>1</v>
      </c>
      <c r="R16" s="73">
        <f>1-(F16+G16+H16+I16+J16+K16+L16+M16+N16+O16+P16)</f>
        <v>0</v>
      </c>
    </row>
    <row r="17" spans="2:18" ht="19.5" customHeight="1" x14ac:dyDescent="0.3">
      <c r="B17" s="327"/>
      <c r="C17" s="329"/>
      <c r="D17" s="63" t="s">
        <v>18</v>
      </c>
      <c r="E17" s="71">
        <f>VLOOKUP(B16,'Anexo C - Orçamento'!B13:K255,10,FALSE)</f>
        <v>0</v>
      </c>
      <c r="F17" s="69">
        <f t="shared" ref="F17:P17" si="0">IF(F16&gt;0,F16*$E17,0)</f>
        <v>0</v>
      </c>
      <c r="G17" s="69">
        <f t="shared" si="0"/>
        <v>0</v>
      </c>
      <c r="H17" s="69">
        <f t="shared" si="0"/>
        <v>0</v>
      </c>
      <c r="I17" s="69">
        <f t="shared" si="0"/>
        <v>0</v>
      </c>
      <c r="J17" s="69">
        <f t="shared" si="0"/>
        <v>0</v>
      </c>
      <c r="K17" s="69">
        <f t="shared" si="0"/>
        <v>0</v>
      </c>
      <c r="L17" s="69">
        <f t="shared" si="0"/>
        <v>0</v>
      </c>
      <c r="M17" s="69">
        <f t="shared" si="0"/>
        <v>0</v>
      </c>
      <c r="N17" s="187">
        <f t="shared" si="0"/>
        <v>0</v>
      </c>
      <c r="O17" s="187">
        <f t="shared" si="0"/>
        <v>0</v>
      </c>
      <c r="P17" s="187">
        <f t="shared" si="0"/>
        <v>0</v>
      </c>
      <c r="Q17" s="189">
        <f>SUM(F17:P17)</f>
        <v>0</v>
      </c>
      <c r="R17" s="74">
        <f>E17-Q17</f>
        <v>0</v>
      </c>
    </row>
    <row r="18" spans="2:18" ht="19.5" customHeight="1" x14ac:dyDescent="0.3">
      <c r="B18" s="327" t="str">
        <f>'Anexo C - Orçamento'!B16</f>
        <v>1.2.</v>
      </c>
      <c r="C18" s="328" t="str">
        <f>VLOOKUP(B18,'Anexo C - Orçamento'!B15:K256,4,FALSE)</f>
        <v>SERVIÇOS PRELIMINARES</v>
      </c>
      <c r="D18" s="48" t="s">
        <v>17</v>
      </c>
      <c r="E18" s="70" t="e">
        <f>E19/$E$49</f>
        <v>#DIV/0!</v>
      </c>
      <c r="F18" s="49">
        <v>0.55000000000000004</v>
      </c>
      <c r="G18" s="49">
        <v>0.15</v>
      </c>
      <c r="H18" s="49">
        <v>0.15</v>
      </c>
      <c r="I18" s="49">
        <v>0.15</v>
      </c>
      <c r="J18" s="49"/>
      <c r="K18" s="49"/>
      <c r="L18" s="49"/>
      <c r="M18" s="49"/>
      <c r="N18" s="49"/>
      <c r="O18" s="49">
        <v>0</v>
      </c>
      <c r="P18" s="49">
        <v>0</v>
      </c>
      <c r="Q18" s="188">
        <f t="shared" ref="Q18" si="1">F18+G18+H18+I18+J18+K18+L18+M18+N18+O18+P18</f>
        <v>1</v>
      </c>
      <c r="R18" s="73">
        <f t="shared" ref="R18" si="2">1-(F18+G18+H18+I18+J18+K18+L18+M18+N18+O18+P18)</f>
        <v>0</v>
      </c>
    </row>
    <row r="19" spans="2:18" ht="19.5" customHeight="1" x14ac:dyDescent="0.3">
      <c r="B19" s="327"/>
      <c r="C19" s="329"/>
      <c r="D19" s="63" t="s">
        <v>18</v>
      </c>
      <c r="E19" s="71">
        <f>VLOOKUP(B18,'Anexo C - Orçamento'!B15:K257,10,FALSE)</f>
        <v>0</v>
      </c>
      <c r="F19" s="69">
        <f t="shared" ref="F19:P19" si="3">IF(F18&gt;0,F18*$E19,0)</f>
        <v>0</v>
      </c>
      <c r="G19" s="69">
        <f t="shared" si="3"/>
        <v>0</v>
      </c>
      <c r="H19" s="69">
        <f t="shared" si="3"/>
        <v>0</v>
      </c>
      <c r="I19" s="69">
        <f t="shared" si="3"/>
        <v>0</v>
      </c>
      <c r="J19" s="69">
        <f t="shared" si="3"/>
        <v>0</v>
      </c>
      <c r="K19" s="69">
        <f t="shared" si="3"/>
        <v>0</v>
      </c>
      <c r="L19" s="69">
        <f t="shared" si="3"/>
        <v>0</v>
      </c>
      <c r="M19" s="69">
        <f t="shared" si="3"/>
        <v>0</v>
      </c>
      <c r="N19" s="187">
        <f t="shared" si="3"/>
        <v>0</v>
      </c>
      <c r="O19" s="187">
        <f t="shared" si="3"/>
        <v>0</v>
      </c>
      <c r="P19" s="187">
        <f t="shared" si="3"/>
        <v>0</v>
      </c>
      <c r="Q19" s="189">
        <f t="shared" ref="Q19" si="4">SUM(F19:P19)</f>
        <v>0</v>
      </c>
      <c r="R19" s="74">
        <f t="shared" ref="R19" si="5">E19-Q19</f>
        <v>0</v>
      </c>
    </row>
    <row r="20" spans="2:18" ht="19.5" customHeight="1" x14ac:dyDescent="0.3">
      <c r="B20" s="327" t="str">
        <f>'Anexo C - Orçamento'!B20</f>
        <v>1.3.</v>
      </c>
      <c r="C20" s="328" t="str">
        <f>VLOOKUP(B20,'Anexo C - Orçamento'!B16:K258,4,FALSE)</f>
        <v>MOBILIZAÇÃO E DESMOBILIZAÇÃO</v>
      </c>
      <c r="D20" s="48" t="s">
        <v>17</v>
      </c>
      <c r="E20" s="70" t="e">
        <f>E21/$E$49</f>
        <v>#DIV/0!</v>
      </c>
      <c r="F20" s="49">
        <v>0.5</v>
      </c>
      <c r="G20" s="49"/>
      <c r="H20" s="49"/>
      <c r="I20" s="49">
        <v>0.5</v>
      </c>
      <c r="J20" s="49"/>
      <c r="K20" s="49"/>
      <c r="L20" s="49"/>
      <c r="M20" s="49"/>
      <c r="N20" s="49"/>
      <c r="O20" s="49">
        <v>0</v>
      </c>
      <c r="P20" s="49">
        <v>0</v>
      </c>
      <c r="Q20" s="188">
        <f t="shared" ref="Q20" si="6">F20+G20+H20+I20+J20+K20+L20+M20+N20+O20+P20</f>
        <v>1</v>
      </c>
      <c r="R20" s="73">
        <f t="shared" ref="R20" si="7">1-(F20+G20+H20+I20+J20+K20+L20+M20+N20+O20+P20)</f>
        <v>0</v>
      </c>
    </row>
    <row r="21" spans="2:18" ht="20.25" customHeight="1" x14ac:dyDescent="0.3">
      <c r="B21" s="327"/>
      <c r="C21" s="329"/>
      <c r="D21" s="63" t="s">
        <v>18</v>
      </c>
      <c r="E21" s="71">
        <f>VLOOKUP(B20,'Anexo C - Orçamento'!B16:K259,10,FALSE)</f>
        <v>0</v>
      </c>
      <c r="F21" s="69">
        <f t="shared" ref="F21:P21" si="8">IF(F20&gt;0,F20*$E21,0)</f>
        <v>0</v>
      </c>
      <c r="G21" s="69">
        <f t="shared" si="8"/>
        <v>0</v>
      </c>
      <c r="H21" s="69">
        <f t="shared" si="8"/>
        <v>0</v>
      </c>
      <c r="I21" s="69">
        <f t="shared" si="8"/>
        <v>0</v>
      </c>
      <c r="J21" s="69">
        <f t="shared" si="8"/>
        <v>0</v>
      </c>
      <c r="K21" s="69">
        <f t="shared" si="8"/>
        <v>0</v>
      </c>
      <c r="L21" s="69">
        <f t="shared" si="8"/>
        <v>0</v>
      </c>
      <c r="M21" s="69">
        <f t="shared" si="8"/>
        <v>0</v>
      </c>
      <c r="N21" s="187">
        <f t="shared" si="8"/>
        <v>0</v>
      </c>
      <c r="O21" s="187">
        <f t="shared" si="8"/>
        <v>0</v>
      </c>
      <c r="P21" s="187">
        <f t="shared" si="8"/>
        <v>0</v>
      </c>
      <c r="Q21" s="189">
        <f t="shared" ref="Q21" si="9">SUM(F21:P21)</f>
        <v>0</v>
      </c>
      <c r="R21" s="74">
        <f t="shared" ref="R21" si="10">E21-Q21</f>
        <v>0</v>
      </c>
    </row>
    <row r="22" spans="2:18" ht="19.5" customHeight="1" x14ac:dyDescent="0.3">
      <c r="B22" s="327" t="str">
        <f>'Anexo C - Orçamento'!B23</f>
        <v>1.4.</v>
      </c>
      <c r="C22" s="328" t="str">
        <f>VLOOKUP(B22,'Anexo C - Orçamento'!B18:K260,4,FALSE)</f>
        <v>DEMOLIÇÕES E REMOÇÕES</v>
      </c>
      <c r="D22" s="48" t="s">
        <v>17</v>
      </c>
      <c r="E22" s="70" t="e">
        <f>E23/$E$49</f>
        <v>#DIV/0!</v>
      </c>
      <c r="F22" s="49">
        <v>0.5</v>
      </c>
      <c r="G22" s="49">
        <v>0.5</v>
      </c>
      <c r="H22" s="49"/>
      <c r="I22" s="49"/>
      <c r="J22" s="49"/>
      <c r="K22" s="49"/>
      <c r="L22" s="49"/>
      <c r="M22" s="49"/>
      <c r="N22" s="49">
        <v>0</v>
      </c>
      <c r="O22" s="49">
        <v>0</v>
      </c>
      <c r="P22" s="49">
        <v>0</v>
      </c>
      <c r="Q22" s="188">
        <f t="shared" ref="Q22" si="11">F22+G22+H22+I22+J22+K22+L22+M22+N22+O22+P22</f>
        <v>1</v>
      </c>
      <c r="R22" s="73">
        <f t="shared" ref="R22" si="12">1-(F22+G22+H22+I22+J22+K22+L22+M22+N22+O22+P22)</f>
        <v>0</v>
      </c>
    </row>
    <row r="23" spans="2:18" ht="19.5" customHeight="1" x14ac:dyDescent="0.3">
      <c r="B23" s="327"/>
      <c r="C23" s="329"/>
      <c r="D23" s="63" t="s">
        <v>18</v>
      </c>
      <c r="E23" s="71">
        <f>VLOOKUP(B22,'Anexo C - Orçamento'!B18:K261,10,FALSE)</f>
        <v>0</v>
      </c>
      <c r="F23" s="69">
        <f t="shared" ref="F23:P23" si="13">IF(F22&gt;0,F22*$E23,0)</f>
        <v>0</v>
      </c>
      <c r="G23" s="69">
        <f t="shared" si="13"/>
        <v>0</v>
      </c>
      <c r="H23" s="69">
        <f t="shared" si="13"/>
        <v>0</v>
      </c>
      <c r="I23" s="69">
        <f t="shared" si="13"/>
        <v>0</v>
      </c>
      <c r="J23" s="69">
        <f t="shared" si="13"/>
        <v>0</v>
      </c>
      <c r="K23" s="69">
        <f t="shared" si="13"/>
        <v>0</v>
      </c>
      <c r="L23" s="69">
        <f t="shared" si="13"/>
        <v>0</v>
      </c>
      <c r="M23" s="69">
        <f t="shared" si="13"/>
        <v>0</v>
      </c>
      <c r="N23" s="187">
        <f t="shared" si="13"/>
        <v>0</v>
      </c>
      <c r="O23" s="187">
        <f t="shared" si="13"/>
        <v>0</v>
      </c>
      <c r="P23" s="187">
        <f t="shared" si="13"/>
        <v>0</v>
      </c>
      <c r="Q23" s="189">
        <f t="shared" ref="Q23" si="14">SUM(F23:P23)</f>
        <v>0</v>
      </c>
      <c r="R23" s="74">
        <f t="shared" ref="R23" si="15">E23-Q23</f>
        <v>0</v>
      </c>
    </row>
    <row r="24" spans="2:18" ht="19.5" customHeight="1" x14ac:dyDescent="0.3">
      <c r="B24" s="327" t="str">
        <f>'Anexo C - Orçamento'!B39</f>
        <v>1.5.</v>
      </c>
      <c r="C24" s="328" t="str">
        <f>VLOOKUP(B24,'Anexo C - Orçamento'!B20:K262,4,FALSE)</f>
        <v>ESTRUTURA DE CONCRETO DE EMBASAMENTO NOVO</v>
      </c>
      <c r="D24" s="48" t="s">
        <v>17</v>
      </c>
      <c r="E24" s="70" t="e">
        <f>E25/$E$49</f>
        <v>#DIV/0!</v>
      </c>
      <c r="F24" s="49">
        <v>0.2</v>
      </c>
      <c r="G24" s="49">
        <v>0.8</v>
      </c>
      <c r="H24" s="49"/>
      <c r="I24" s="49"/>
      <c r="J24" s="49"/>
      <c r="K24" s="49"/>
      <c r="L24" s="49"/>
      <c r="M24" s="49"/>
      <c r="N24" s="49">
        <v>0</v>
      </c>
      <c r="O24" s="49">
        <v>0</v>
      </c>
      <c r="P24" s="49"/>
      <c r="Q24" s="188">
        <f t="shared" ref="Q24" si="16">F24+G24+H24+I24+J24+K24+L24+M24+N24+O24+P24</f>
        <v>1</v>
      </c>
      <c r="R24" s="73">
        <f t="shared" ref="R24" si="17">1-(F24+G24+H24+I24+J24+K24+L24+M24+N24+O24+P24)</f>
        <v>0</v>
      </c>
    </row>
    <row r="25" spans="2:18" ht="19.5" customHeight="1" x14ac:dyDescent="0.3">
      <c r="B25" s="327"/>
      <c r="C25" s="329"/>
      <c r="D25" s="63" t="s">
        <v>18</v>
      </c>
      <c r="E25" s="71">
        <f>VLOOKUP(B24,'Anexo C - Orçamento'!B20:K263,10,FALSE)</f>
        <v>0</v>
      </c>
      <c r="F25" s="69">
        <f t="shared" ref="F25:P25" si="18">IF(F24&gt;0,F24*$E25,0)</f>
        <v>0</v>
      </c>
      <c r="G25" s="69">
        <f t="shared" si="18"/>
        <v>0</v>
      </c>
      <c r="H25" s="69">
        <f t="shared" si="18"/>
        <v>0</v>
      </c>
      <c r="I25" s="69">
        <f t="shared" si="18"/>
        <v>0</v>
      </c>
      <c r="J25" s="69">
        <f t="shared" si="18"/>
        <v>0</v>
      </c>
      <c r="K25" s="69">
        <f t="shared" si="18"/>
        <v>0</v>
      </c>
      <c r="L25" s="69">
        <f t="shared" si="18"/>
        <v>0</v>
      </c>
      <c r="M25" s="69">
        <f t="shared" si="18"/>
        <v>0</v>
      </c>
      <c r="N25" s="187">
        <f t="shared" si="18"/>
        <v>0</v>
      </c>
      <c r="O25" s="187">
        <f t="shared" si="18"/>
        <v>0</v>
      </c>
      <c r="P25" s="187">
        <f t="shared" si="18"/>
        <v>0</v>
      </c>
      <c r="Q25" s="189">
        <f t="shared" ref="Q25" si="19">SUM(F25:P25)</f>
        <v>0</v>
      </c>
      <c r="R25" s="74">
        <f t="shared" ref="R25" si="20">E25-Q25</f>
        <v>0</v>
      </c>
    </row>
    <row r="26" spans="2:18" ht="19.5" customHeight="1" x14ac:dyDescent="0.3">
      <c r="B26" s="327" t="str">
        <f>'Anexo C - Orçamento'!B45</f>
        <v>1.6.</v>
      </c>
      <c r="C26" s="328" t="str">
        <f>VLOOKUP(B26,'Anexo C - Orçamento'!B22:K264,4,FALSE)</f>
        <v>PISOS</v>
      </c>
      <c r="D26" s="48" t="s">
        <v>17</v>
      </c>
      <c r="E26" s="70" t="e">
        <f>E27/$E$49</f>
        <v>#DIV/0!</v>
      </c>
      <c r="F26" s="49">
        <v>0.5</v>
      </c>
      <c r="G26" s="49">
        <v>0.5</v>
      </c>
      <c r="H26" s="49"/>
      <c r="I26" s="49">
        <v>0</v>
      </c>
      <c r="J26" s="49">
        <v>0</v>
      </c>
      <c r="K26" s="49"/>
      <c r="L26" s="49">
        <v>0</v>
      </c>
      <c r="M26" s="49">
        <v>0</v>
      </c>
      <c r="N26" s="49">
        <v>0</v>
      </c>
      <c r="O26" s="49">
        <v>0</v>
      </c>
      <c r="P26" s="49"/>
      <c r="Q26" s="188">
        <f t="shared" ref="Q26" si="21">F26+G26+H26+I26+J26+K26+L26+M26+N26+O26+P26</f>
        <v>1</v>
      </c>
      <c r="R26" s="73">
        <f t="shared" ref="R26" si="22">1-(F26+G26+H26+I26+J26+K26+L26+M26+N26+O26+P26)</f>
        <v>0</v>
      </c>
    </row>
    <row r="27" spans="2:18" ht="19.5" customHeight="1" x14ac:dyDescent="0.3">
      <c r="B27" s="327"/>
      <c r="C27" s="329"/>
      <c r="D27" s="63" t="s">
        <v>18</v>
      </c>
      <c r="E27" s="71">
        <f>VLOOKUP(B26,'Anexo C - Orçamento'!B22:K265,10,FALSE)</f>
        <v>0</v>
      </c>
      <c r="F27" s="69">
        <f t="shared" ref="F27:P27" si="23">IF(F26&gt;0,F26*$E27,0)</f>
        <v>0</v>
      </c>
      <c r="G27" s="69">
        <f t="shared" si="23"/>
        <v>0</v>
      </c>
      <c r="H27" s="69">
        <f t="shared" si="23"/>
        <v>0</v>
      </c>
      <c r="I27" s="69">
        <f t="shared" si="23"/>
        <v>0</v>
      </c>
      <c r="J27" s="69">
        <f t="shared" si="23"/>
        <v>0</v>
      </c>
      <c r="K27" s="69">
        <f t="shared" si="23"/>
        <v>0</v>
      </c>
      <c r="L27" s="69">
        <f t="shared" si="23"/>
        <v>0</v>
      </c>
      <c r="M27" s="69">
        <f t="shared" si="23"/>
        <v>0</v>
      </c>
      <c r="N27" s="187">
        <f t="shared" si="23"/>
        <v>0</v>
      </c>
      <c r="O27" s="187">
        <f t="shared" si="23"/>
        <v>0</v>
      </c>
      <c r="P27" s="187">
        <f t="shared" si="23"/>
        <v>0</v>
      </c>
      <c r="Q27" s="189">
        <f t="shared" ref="Q27" si="24">SUM(F27:P27)</f>
        <v>0</v>
      </c>
      <c r="R27" s="74">
        <f t="shared" ref="R27" si="25">E27-Q27</f>
        <v>0</v>
      </c>
    </row>
    <row r="28" spans="2:18" ht="19.5" customHeight="1" x14ac:dyDescent="0.3">
      <c r="B28" s="327" t="str">
        <f>'Anexo C - Orçamento'!B58</f>
        <v>1.7.</v>
      </c>
      <c r="C28" s="328" t="str">
        <f>VLOOKUP(B28,'Anexo C - Orçamento'!B24:K266,4,FALSE)</f>
        <v>REVESTIMENTOS PAREDES</v>
      </c>
      <c r="D28" s="48" t="s">
        <v>17</v>
      </c>
      <c r="E28" s="70" t="e">
        <f>E29/$E$49</f>
        <v>#DIV/0!</v>
      </c>
      <c r="F28" s="49">
        <v>0.3</v>
      </c>
      <c r="G28" s="49">
        <v>0.7</v>
      </c>
      <c r="H28" s="49"/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/>
      <c r="Q28" s="188">
        <f t="shared" ref="Q28" si="26">F28+G28+H28+I28+J28+K28+L28+M28+N28+O28+P28</f>
        <v>1</v>
      </c>
      <c r="R28" s="73">
        <f t="shared" ref="R28" si="27">1-(F28+G28+H28+I28+J28+K28+L28+M28+N28+O28+P28)</f>
        <v>0</v>
      </c>
    </row>
    <row r="29" spans="2:18" ht="19.5" customHeight="1" x14ac:dyDescent="0.3">
      <c r="B29" s="327"/>
      <c r="C29" s="329"/>
      <c r="D29" s="63" t="s">
        <v>18</v>
      </c>
      <c r="E29" s="71">
        <f>VLOOKUP(B28,'Anexo C - Orçamento'!B24:K267,10,FALSE)</f>
        <v>0</v>
      </c>
      <c r="F29" s="69">
        <f t="shared" ref="F29:P29" si="28">IF(F28&gt;0,F28*$E29,0)</f>
        <v>0</v>
      </c>
      <c r="G29" s="69">
        <f t="shared" si="28"/>
        <v>0</v>
      </c>
      <c r="H29" s="69">
        <f t="shared" si="28"/>
        <v>0</v>
      </c>
      <c r="I29" s="69">
        <f t="shared" si="28"/>
        <v>0</v>
      </c>
      <c r="J29" s="69">
        <f t="shared" si="28"/>
        <v>0</v>
      </c>
      <c r="K29" s="69">
        <f t="shared" si="28"/>
        <v>0</v>
      </c>
      <c r="L29" s="69">
        <f t="shared" si="28"/>
        <v>0</v>
      </c>
      <c r="M29" s="69">
        <f t="shared" si="28"/>
        <v>0</v>
      </c>
      <c r="N29" s="187">
        <f t="shared" si="28"/>
        <v>0</v>
      </c>
      <c r="O29" s="187">
        <f t="shared" si="28"/>
        <v>0</v>
      </c>
      <c r="P29" s="187">
        <f t="shared" si="28"/>
        <v>0</v>
      </c>
      <c r="Q29" s="189">
        <f t="shared" ref="Q29" si="29">SUM(F29:P29)</f>
        <v>0</v>
      </c>
      <c r="R29" s="74">
        <f t="shared" ref="R29" si="30">E29-Q29</f>
        <v>0</v>
      </c>
    </row>
    <row r="30" spans="2:18" ht="19.5" customHeight="1" x14ac:dyDescent="0.3">
      <c r="B30" s="327" t="str">
        <f>'Anexo C - Orçamento'!B66</f>
        <v>1.8.</v>
      </c>
      <c r="C30" s="328" t="str">
        <f>VLOOKUP(B30,'Anexo C - Orçamento'!B26:K268,4,FALSE)</f>
        <v>INSTALAÇÃO E REVESTIMENTO EM FORRO</v>
      </c>
      <c r="D30" s="48" t="s">
        <v>17</v>
      </c>
      <c r="E30" s="70" t="e">
        <f>E31/$E$49</f>
        <v>#DIV/0!</v>
      </c>
      <c r="F30" s="49"/>
      <c r="G30" s="49"/>
      <c r="H30" s="49">
        <v>1</v>
      </c>
      <c r="I30" s="49"/>
      <c r="J30" s="49"/>
      <c r="K30" s="49"/>
      <c r="L30" s="49"/>
      <c r="M30" s="49"/>
      <c r="N30" s="49">
        <v>0</v>
      </c>
      <c r="O30" s="49">
        <v>0</v>
      </c>
      <c r="P30" s="49"/>
      <c r="Q30" s="188">
        <f t="shared" ref="Q30" si="31">F30+G30+H30+I30+J30+K30+L30+M30+N30+O30+P30</f>
        <v>1</v>
      </c>
      <c r="R30" s="73">
        <f t="shared" ref="R30" si="32">1-(F30+G30+H30+I30+J30+K30+L30+M30+N30+O30+P30)</f>
        <v>0</v>
      </c>
    </row>
    <row r="31" spans="2:18" ht="19.5" customHeight="1" x14ac:dyDescent="0.3">
      <c r="B31" s="327"/>
      <c r="C31" s="329"/>
      <c r="D31" s="63" t="s">
        <v>18</v>
      </c>
      <c r="E31" s="71">
        <f>VLOOKUP(B30,'Anexo C - Orçamento'!B26:K269,10,FALSE)</f>
        <v>0</v>
      </c>
      <c r="F31" s="69">
        <f t="shared" ref="F31:P31" si="33">IF(F30&gt;0,F30*$E31,0)</f>
        <v>0</v>
      </c>
      <c r="G31" s="69">
        <f t="shared" si="33"/>
        <v>0</v>
      </c>
      <c r="H31" s="69">
        <f t="shared" si="33"/>
        <v>0</v>
      </c>
      <c r="I31" s="69">
        <f t="shared" si="33"/>
        <v>0</v>
      </c>
      <c r="J31" s="69">
        <f t="shared" si="33"/>
        <v>0</v>
      </c>
      <c r="K31" s="69">
        <f t="shared" si="33"/>
        <v>0</v>
      </c>
      <c r="L31" s="69">
        <f t="shared" si="33"/>
        <v>0</v>
      </c>
      <c r="M31" s="69">
        <f t="shared" si="33"/>
        <v>0</v>
      </c>
      <c r="N31" s="187">
        <f t="shared" si="33"/>
        <v>0</v>
      </c>
      <c r="O31" s="187">
        <f t="shared" si="33"/>
        <v>0</v>
      </c>
      <c r="P31" s="187">
        <f t="shared" si="33"/>
        <v>0</v>
      </c>
      <c r="Q31" s="189">
        <f t="shared" ref="Q31" si="34">SUM(F31:P31)</f>
        <v>0</v>
      </c>
      <c r="R31" s="74">
        <f t="shared" ref="R31" si="35">E31-Q31</f>
        <v>0</v>
      </c>
    </row>
    <row r="32" spans="2:18" ht="19.5" customHeight="1" x14ac:dyDescent="0.3">
      <c r="B32" s="327" t="str">
        <f>'Anexo C - Orçamento'!B72</f>
        <v>1.9.</v>
      </c>
      <c r="C32" s="328" t="str">
        <f>VLOOKUP(B32,'Anexo C - Orçamento'!B28:K270,4,FALSE)</f>
        <v>COBERTURAS E CALHAS</v>
      </c>
      <c r="D32" s="48" t="s">
        <v>17</v>
      </c>
      <c r="E32" s="70" t="e">
        <f>E33/$E$49</f>
        <v>#DIV/0!</v>
      </c>
      <c r="F32" s="49"/>
      <c r="G32" s="49"/>
      <c r="H32" s="49">
        <v>1</v>
      </c>
      <c r="I32" s="49"/>
      <c r="J32" s="49"/>
      <c r="K32" s="49"/>
      <c r="L32" s="49"/>
      <c r="M32" s="49"/>
      <c r="N32" s="49">
        <v>0</v>
      </c>
      <c r="O32" s="49">
        <v>0</v>
      </c>
      <c r="P32" s="49"/>
      <c r="Q32" s="188">
        <f t="shared" ref="Q32" si="36">F32+G32+H32+I32+J32+K32+L32+M32+N32+O32+P32</f>
        <v>1</v>
      </c>
      <c r="R32" s="73">
        <f t="shared" ref="R32" si="37">1-(F32+G32+H32+I32+J32+K32+L32+M32+N32+O32+P32)</f>
        <v>0</v>
      </c>
    </row>
    <row r="33" spans="2:18" ht="19.5" customHeight="1" x14ac:dyDescent="0.3">
      <c r="B33" s="327"/>
      <c r="C33" s="329"/>
      <c r="D33" s="63" t="s">
        <v>18</v>
      </c>
      <c r="E33" s="71">
        <f>VLOOKUP(B32,'Anexo C - Orçamento'!B28:K271,10,FALSE)</f>
        <v>0</v>
      </c>
      <c r="F33" s="69">
        <f t="shared" ref="F33:P33" si="38">IF(F32&gt;0,F32*$E33,0)</f>
        <v>0</v>
      </c>
      <c r="G33" s="69">
        <f t="shared" si="38"/>
        <v>0</v>
      </c>
      <c r="H33" s="69">
        <f t="shared" si="38"/>
        <v>0</v>
      </c>
      <c r="I33" s="69">
        <f t="shared" si="38"/>
        <v>0</v>
      </c>
      <c r="J33" s="69">
        <f t="shared" si="38"/>
        <v>0</v>
      </c>
      <c r="K33" s="69">
        <f t="shared" si="38"/>
        <v>0</v>
      </c>
      <c r="L33" s="69">
        <f t="shared" si="38"/>
        <v>0</v>
      </c>
      <c r="M33" s="69">
        <f t="shared" si="38"/>
        <v>0</v>
      </c>
      <c r="N33" s="187">
        <f t="shared" si="38"/>
        <v>0</v>
      </c>
      <c r="O33" s="187">
        <f t="shared" si="38"/>
        <v>0</v>
      </c>
      <c r="P33" s="187">
        <f t="shared" si="38"/>
        <v>0</v>
      </c>
      <c r="Q33" s="189">
        <f t="shared" ref="Q33" si="39">SUM(F33:P33)</f>
        <v>0</v>
      </c>
      <c r="R33" s="74">
        <f t="shared" ref="R33" si="40">E33-Q33</f>
        <v>0</v>
      </c>
    </row>
    <row r="34" spans="2:18" ht="19.5" customHeight="1" x14ac:dyDescent="0.3">
      <c r="B34" s="327" t="str">
        <f>'Anexo C - Orçamento'!B78</f>
        <v>1.10.</v>
      </c>
      <c r="C34" s="328" t="str">
        <f>VLOOKUP(B34,'Anexo C - Orçamento'!B30:K272,4,FALSE)</f>
        <v>IMPERMEABILIZAÇÕES</v>
      </c>
      <c r="D34" s="48" t="s">
        <v>17</v>
      </c>
      <c r="E34" s="70" t="e">
        <f>E35/$E$49</f>
        <v>#DIV/0!</v>
      </c>
      <c r="F34" s="49">
        <v>0.5</v>
      </c>
      <c r="G34" s="49">
        <v>0.5</v>
      </c>
      <c r="H34" s="49"/>
      <c r="I34" s="49"/>
      <c r="J34" s="49"/>
      <c r="K34" s="49"/>
      <c r="L34" s="49"/>
      <c r="M34" s="49"/>
      <c r="N34" s="49">
        <v>0</v>
      </c>
      <c r="O34" s="49">
        <v>0</v>
      </c>
      <c r="P34" s="49"/>
      <c r="Q34" s="188">
        <f t="shared" ref="Q34" si="41">F34+G34+H34+I34+J34+K34+L34+M34+N34+O34+P34</f>
        <v>1</v>
      </c>
      <c r="R34" s="73">
        <f t="shared" ref="R34" si="42">1-(F34+G34+H34+I34+J34+K34+L34+M34+N34+O34+P34)</f>
        <v>0</v>
      </c>
    </row>
    <row r="35" spans="2:18" ht="19.5" customHeight="1" x14ac:dyDescent="0.3">
      <c r="B35" s="327"/>
      <c r="C35" s="329"/>
      <c r="D35" s="63" t="s">
        <v>18</v>
      </c>
      <c r="E35" s="71">
        <f>VLOOKUP(B34,'Anexo C - Orçamento'!B30:K273,10,FALSE)</f>
        <v>0</v>
      </c>
      <c r="F35" s="69">
        <f t="shared" ref="F35:P35" si="43">IF(F34&gt;0,F34*$E35,0)</f>
        <v>0</v>
      </c>
      <c r="G35" s="69">
        <f t="shared" si="43"/>
        <v>0</v>
      </c>
      <c r="H35" s="69">
        <f t="shared" si="43"/>
        <v>0</v>
      </c>
      <c r="I35" s="69">
        <f t="shared" si="43"/>
        <v>0</v>
      </c>
      <c r="J35" s="69">
        <f t="shared" si="43"/>
        <v>0</v>
      </c>
      <c r="K35" s="69">
        <f t="shared" si="43"/>
        <v>0</v>
      </c>
      <c r="L35" s="69">
        <f t="shared" si="43"/>
        <v>0</v>
      </c>
      <c r="M35" s="69">
        <f t="shared" si="43"/>
        <v>0</v>
      </c>
      <c r="N35" s="187">
        <f t="shared" si="43"/>
        <v>0</v>
      </c>
      <c r="O35" s="187">
        <f t="shared" si="43"/>
        <v>0</v>
      </c>
      <c r="P35" s="187">
        <f t="shared" si="43"/>
        <v>0</v>
      </c>
      <c r="Q35" s="189">
        <f t="shared" ref="Q35" si="44">SUM(F35:P35)</f>
        <v>0</v>
      </c>
      <c r="R35" s="74">
        <f t="shared" ref="R35" si="45">E35-Q35</f>
        <v>0</v>
      </c>
    </row>
    <row r="36" spans="2:18" ht="19.5" customHeight="1" x14ac:dyDescent="0.3">
      <c r="B36" s="327" t="str">
        <f>'Anexo C - Orçamento'!B82</f>
        <v>1.11.</v>
      </c>
      <c r="C36" s="328" t="str">
        <f>VLOOKUP(B36,'Anexo C - Orçamento'!B32:K274,4,FALSE)</f>
        <v>ESQUADRIAS GERAIS</v>
      </c>
      <c r="D36" s="48" t="s">
        <v>17</v>
      </c>
      <c r="E36" s="70" t="e">
        <f>E37/$E$49</f>
        <v>#DIV/0!</v>
      </c>
      <c r="F36" s="49"/>
      <c r="G36" s="49"/>
      <c r="H36" s="49">
        <v>0.5</v>
      </c>
      <c r="I36" s="49">
        <v>0.5</v>
      </c>
      <c r="J36" s="49"/>
      <c r="K36" s="49"/>
      <c r="L36" s="49"/>
      <c r="M36" s="49">
        <v>0</v>
      </c>
      <c r="N36" s="49">
        <v>0</v>
      </c>
      <c r="O36" s="49">
        <v>0</v>
      </c>
      <c r="P36" s="49"/>
      <c r="Q36" s="188">
        <f t="shared" ref="Q36" si="46">F36+G36+H36+I36+J36+K36+L36+M36+N36+O36+P36</f>
        <v>1</v>
      </c>
      <c r="R36" s="73">
        <f t="shared" ref="R36" si="47">1-(F36+G36+H36+I36+J36+K36+L36+M36+N36+O36+P36)</f>
        <v>0</v>
      </c>
    </row>
    <row r="37" spans="2:18" ht="19.5" customHeight="1" x14ac:dyDescent="0.3">
      <c r="B37" s="327"/>
      <c r="C37" s="329"/>
      <c r="D37" s="63" t="s">
        <v>18</v>
      </c>
      <c r="E37" s="71">
        <f>VLOOKUP(B36,'Anexo C - Orçamento'!B32:K275,10,FALSE)</f>
        <v>0</v>
      </c>
      <c r="F37" s="69">
        <f t="shared" ref="F37:P37" si="48">IF(F36&gt;0,F36*$E37,0)</f>
        <v>0</v>
      </c>
      <c r="G37" s="69">
        <f t="shared" si="48"/>
        <v>0</v>
      </c>
      <c r="H37" s="69">
        <f t="shared" si="48"/>
        <v>0</v>
      </c>
      <c r="I37" s="69">
        <f t="shared" si="48"/>
        <v>0</v>
      </c>
      <c r="J37" s="69">
        <f t="shared" si="48"/>
        <v>0</v>
      </c>
      <c r="K37" s="69">
        <f t="shared" si="48"/>
        <v>0</v>
      </c>
      <c r="L37" s="69">
        <f t="shared" si="48"/>
        <v>0</v>
      </c>
      <c r="M37" s="69">
        <f t="shared" si="48"/>
        <v>0</v>
      </c>
      <c r="N37" s="187">
        <f t="shared" si="48"/>
        <v>0</v>
      </c>
      <c r="O37" s="187">
        <f t="shared" si="48"/>
        <v>0</v>
      </c>
      <c r="P37" s="187">
        <f t="shared" si="48"/>
        <v>0</v>
      </c>
      <c r="Q37" s="189">
        <f t="shared" ref="Q37" si="49">SUM(F37:P37)</f>
        <v>0</v>
      </c>
      <c r="R37" s="74">
        <f t="shared" ref="R37" si="50">E37-Q37</f>
        <v>0</v>
      </c>
    </row>
    <row r="38" spans="2:18" ht="19.5" customHeight="1" x14ac:dyDescent="0.3">
      <c r="B38" s="327" t="str">
        <f>'Anexo C - Orçamento'!B100</f>
        <v>1.12.</v>
      </c>
      <c r="C38" s="328" t="str">
        <f>VLOOKUP(B38,'Anexo C - Orçamento'!B34:K276,4,FALSE)</f>
        <v>RESERVATÓRIO ENTERRADO</v>
      </c>
      <c r="D38" s="48" t="s">
        <v>17</v>
      </c>
      <c r="E38" s="70" t="e">
        <f>E39/$E$49</f>
        <v>#DIV/0!</v>
      </c>
      <c r="F38" s="49"/>
      <c r="G38" s="49"/>
      <c r="H38" s="49">
        <v>0.5</v>
      </c>
      <c r="I38" s="49">
        <v>0.5</v>
      </c>
      <c r="J38" s="49"/>
      <c r="K38" s="49"/>
      <c r="L38" s="49"/>
      <c r="M38" s="49">
        <v>0</v>
      </c>
      <c r="N38" s="49">
        <v>0</v>
      </c>
      <c r="O38" s="49">
        <v>0</v>
      </c>
      <c r="P38" s="49"/>
      <c r="Q38" s="188">
        <f t="shared" ref="Q38" si="51">F38+G38+H38+I38+J38+K38+L38+M38+N38+O38+P38</f>
        <v>1</v>
      </c>
      <c r="R38" s="73">
        <f t="shared" ref="R38" si="52">1-(F38+G38+H38+I38+J38+K38+L38+M38+N38+O38+P38)</f>
        <v>0</v>
      </c>
    </row>
    <row r="39" spans="2:18" ht="19.5" customHeight="1" x14ac:dyDescent="0.3">
      <c r="B39" s="327"/>
      <c r="C39" s="329"/>
      <c r="D39" s="63" t="s">
        <v>18</v>
      </c>
      <c r="E39" s="71">
        <f>VLOOKUP(B38,'Anexo C - Orçamento'!B34:K277,10,FALSE)</f>
        <v>0</v>
      </c>
      <c r="F39" s="69">
        <f t="shared" ref="F39:P39" si="53">IF(F38&gt;0,F38*$E39,0)</f>
        <v>0</v>
      </c>
      <c r="G39" s="69">
        <f t="shared" si="53"/>
        <v>0</v>
      </c>
      <c r="H39" s="69">
        <f t="shared" si="53"/>
        <v>0</v>
      </c>
      <c r="I39" s="69">
        <f t="shared" si="53"/>
        <v>0</v>
      </c>
      <c r="J39" s="69">
        <f t="shared" si="53"/>
        <v>0</v>
      </c>
      <c r="K39" s="69">
        <f t="shared" si="53"/>
        <v>0</v>
      </c>
      <c r="L39" s="69">
        <f t="shared" si="53"/>
        <v>0</v>
      </c>
      <c r="M39" s="69">
        <f t="shared" si="53"/>
        <v>0</v>
      </c>
      <c r="N39" s="187">
        <f t="shared" si="53"/>
        <v>0</v>
      </c>
      <c r="O39" s="187">
        <f t="shared" si="53"/>
        <v>0</v>
      </c>
      <c r="P39" s="187">
        <f t="shared" si="53"/>
        <v>0</v>
      </c>
      <c r="Q39" s="189">
        <f t="shared" ref="Q39" si="54">SUM(F39:P39)</f>
        <v>0</v>
      </c>
      <c r="R39" s="74">
        <f t="shared" ref="R39" si="55">E39-Q39</f>
        <v>0</v>
      </c>
    </row>
    <row r="40" spans="2:18" ht="19.5" customHeight="1" x14ac:dyDescent="0.3">
      <c r="B40" s="327" t="str">
        <f>'Anexo C - Orçamento'!B112</f>
        <v>1.13.</v>
      </c>
      <c r="C40" s="328" t="str">
        <f>VLOOKUP(B40,'Anexo C - Orçamento'!B36:K278,4,FALSE)</f>
        <v>INSTALAÇÕES HIDROSSANITÁRIAS</v>
      </c>
      <c r="D40" s="48" t="s">
        <v>17</v>
      </c>
      <c r="E40" s="70" t="e">
        <f>E41/$E$49</f>
        <v>#DIV/0!</v>
      </c>
      <c r="F40" s="49"/>
      <c r="G40" s="49">
        <v>0.2</v>
      </c>
      <c r="H40" s="49">
        <v>0.3</v>
      </c>
      <c r="I40" s="49">
        <v>0.5</v>
      </c>
      <c r="J40" s="49"/>
      <c r="K40" s="49"/>
      <c r="L40" s="49"/>
      <c r="M40" s="49"/>
      <c r="N40" s="49">
        <v>0</v>
      </c>
      <c r="O40" s="49">
        <v>0</v>
      </c>
      <c r="P40" s="49"/>
      <c r="Q40" s="188">
        <f t="shared" ref="Q40" si="56">F40+G40+H40+I40+J40+K40+L40+M40+N40+O40+P40</f>
        <v>1</v>
      </c>
      <c r="R40" s="73">
        <f t="shared" ref="R40" si="57">1-(F40+G40+H40+I40+J40+K40+L40+M40+N40+O40+P40)</f>
        <v>0</v>
      </c>
    </row>
    <row r="41" spans="2:18" ht="19.5" customHeight="1" x14ac:dyDescent="0.3">
      <c r="B41" s="327"/>
      <c r="C41" s="329"/>
      <c r="D41" s="63" t="s">
        <v>18</v>
      </c>
      <c r="E41" s="71">
        <f>VLOOKUP(B40,'Anexo C - Orçamento'!B36:K279,10,FALSE)</f>
        <v>0</v>
      </c>
      <c r="F41" s="69">
        <f t="shared" ref="F41:P41" si="58">IF(F40&gt;0,F40*$E41,0)</f>
        <v>0</v>
      </c>
      <c r="G41" s="69">
        <f t="shared" si="58"/>
        <v>0</v>
      </c>
      <c r="H41" s="69">
        <f t="shared" si="58"/>
        <v>0</v>
      </c>
      <c r="I41" s="69">
        <f t="shared" si="58"/>
        <v>0</v>
      </c>
      <c r="J41" s="69">
        <f t="shared" si="58"/>
        <v>0</v>
      </c>
      <c r="K41" s="69">
        <f t="shared" si="58"/>
        <v>0</v>
      </c>
      <c r="L41" s="69">
        <f t="shared" si="58"/>
        <v>0</v>
      </c>
      <c r="M41" s="69">
        <f t="shared" si="58"/>
        <v>0</v>
      </c>
      <c r="N41" s="187">
        <f t="shared" si="58"/>
        <v>0</v>
      </c>
      <c r="O41" s="187">
        <f t="shared" si="58"/>
        <v>0</v>
      </c>
      <c r="P41" s="187">
        <f t="shared" si="58"/>
        <v>0</v>
      </c>
      <c r="Q41" s="189">
        <f t="shared" ref="Q41" si="59">SUM(F41:P41)</f>
        <v>0</v>
      </c>
      <c r="R41" s="74">
        <f t="shared" ref="R41" si="60">E41-Q41</f>
        <v>0</v>
      </c>
    </row>
    <row r="42" spans="2:18" ht="19.5" customHeight="1" x14ac:dyDescent="0.3">
      <c r="B42" s="327" t="str">
        <f>'Anexo C - Orçamento'!B202</f>
        <v>1.14.</v>
      </c>
      <c r="C42" s="328" t="str">
        <f>VLOOKUP(B42,'Anexo C - Orçamento'!B38:K280,4,FALSE)</f>
        <v>BANCADAS E PIAS DIVERSAS</v>
      </c>
      <c r="D42" s="48" t="s">
        <v>17</v>
      </c>
      <c r="E42" s="70" t="e">
        <f>E43/$E$49</f>
        <v>#DIV/0!</v>
      </c>
      <c r="F42" s="49"/>
      <c r="G42" s="49"/>
      <c r="H42" s="49"/>
      <c r="I42" s="49">
        <v>1</v>
      </c>
      <c r="J42" s="49"/>
      <c r="K42" s="49"/>
      <c r="L42" s="49"/>
      <c r="M42" s="49">
        <v>0</v>
      </c>
      <c r="N42" s="49">
        <v>0</v>
      </c>
      <c r="O42" s="49">
        <v>0</v>
      </c>
      <c r="P42" s="49"/>
      <c r="Q42" s="188">
        <f t="shared" ref="Q42" si="61">F42+G42+H42+I42+J42+K42+L42+M42+N42+O42+P42</f>
        <v>1</v>
      </c>
      <c r="R42" s="73">
        <f t="shared" ref="R42" si="62">1-(F42+G42+H42+I42+J42+K42+L42+M42+N42+O42+P42)</f>
        <v>0</v>
      </c>
    </row>
    <row r="43" spans="2:18" ht="19.5" customHeight="1" x14ac:dyDescent="0.3">
      <c r="B43" s="327"/>
      <c r="C43" s="329"/>
      <c r="D43" s="63" t="s">
        <v>18</v>
      </c>
      <c r="E43" s="71">
        <f>VLOOKUP(B42,'Anexo C - Orçamento'!B38:K281,10,FALSE)</f>
        <v>0</v>
      </c>
      <c r="F43" s="69">
        <f t="shared" ref="F43:P43" si="63">IF(F42&gt;0,F42*$E43,0)</f>
        <v>0</v>
      </c>
      <c r="G43" s="69">
        <f t="shared" si="63"/>
        <v>0</v>
      </c>
      <c r="H43" s="69">
        <f t="shared" si="63"/>
        <v>0</v>
      </c>
      <c r="I43" s="69">
        <f t="shared" si="63"/>
        <v>0</v>
      </c>
      <c r="J43" s="69">
        <f t="shared" si="63"/>
        <v>0</v>
      </c>
      <c r="K43" s="69">
        <f t="shared" si="63"/>
        <v>0</v>
      </c>
      <c r="L43" s="69">
        <f t="shared" si="63"/>
        <v>0</v>
      </c>
      <c r="M43" s="69">
        <f t="shared" si="63"/>
        <v>0</v>
      </c>
      <c r="N43" s="187">
        <f t="shared" si="63"/>
        <v>0</v>
      </c>
      <c r="O43" s="187">
        <f t="shared" si="63"/>
        <v>0</v>
      </c>
      <c r="P43" s="187">
        <f t="shared" si="63"/>
        <v>0</v>
      </c>
      <c r="Q43" s="189">
        <f t="shared" ref="Q43" si="64">SUM(F43:P43)</f>
        <v>0</v>
      </c>
      <c r="R43" s="74">
        <f t="shared" ref="R43" si="65">E43-Q43</f>
        <v>0</v>
      </c>
    </row>
    <row r="44" spans="2:18" ht="19.5" customHeight="1" x14ac:dyDescent="0.3">
      <c r="B44" s="327" t="str">
        <f>'Anexo C - Orçamento'!B208</f>
        <v>1.15.</v>
      </c>
      <c r="C44" s="328" t="str">
        <f>VLOOKUP(B44,'Anexo C - Orçamento'!B40:K282,4,FALSE)</f>
        <v>INSTALAÇÕES ELÉTRICAS</v>
      </c>
      <c r="D44" s="48" t="s">
        <v>17</v>
      </c>
      <c r="E44" s="70" t="e">
        <f>E45/$E$49</f>
        <v>#DIV/0!</v>
      </c>
      <c r="F44" s="49"/>
      <c r="G44" s="49">
        <v>0.34</v>
      </c>
      <c r="H44" s="49">
        <v>0.33</v>
      </c>
      <c r="I44" s="49">
        <v>0.33</v>
      </c>
      <c r="J44" s="49"/>
      <c r="K44" s="49"/>
      <c r="L44" s="49"/>
      <c r="M44" s="49"/>
      <c r="N44" s="49">
        <v>0</v>
      </c>
      <c r="O44" s="49">
        <v>0</v>
      </c>
      <c r="P44" s="49"/>
      <c r="Q44" s="188">
        <f t="shared" ref="Q44" si="66">F44+G44+H44+I44+J44+K44+L44+M44+N44+O44+P44</f>
        <v>1</v>
      </c>
      <c r="R44" s="73">
        <f t="shared" ref="R44" si="67">1-(F44+G44+H44+I44+J44+K44+L44+M44+N44+O44+P44)</f>
        <v>0</v>
      </c>
    </row>
    <row r="45" spans="2:18" ht="19.5" customHeight="1" x14ac:dyDescent="0.3">
      <c r="B45" s="327"/>
      <c r="C45" s="329"/>
      <c r="D45" s="63" t="s">
        <v>18</v>
      </c>
      <c r="E45" s="71">
        <f>VLOOKUP(B44,'Anexo C - Orçamento'!B40:K283,10,FALSE)</f>
        <v>0</v>
      </c>
      <c r="F45" s="69">
        <f t="shared" ref="F45:P45" si="68">IF(F44&gt;0,F44*$E45,0)</f>
        <v>0</v>
      </c>
      <c r="G45" s="69">
        <f t="shared" si="68"/>
        <v>0</v>
      </c>
      <c r="H45" s="69">
        <f t="shared" si="68"/>
        <v>0</v>
      </c>
      <c r="I45" s="69">
        <f t="shared" si="68"/>
        <v>0</v>
      </c>
      <c r="J45" s="69">
        <f t="shared" si="68"/>
        <v>0</v>
      </c>
      <c r="K45" s="69">
        <f t="shared" si="68"/>
        <v>0</v>
      </c>
      <c r="L45" s="69">
        <f t="shared" si="68"/>
        <v>0</v>
      </c>
      <c r="M45" s="69">
        <f t="shared" si="68"/>
        <v>0</v>
      </c>
      <c r="N45" s="187">
        <f t="shared" si="68"/>
        <v>0</v>
      </c>
      <c r="O45" s="187">
        <f t="shared" si="68"/>
        <v>0</v>
      </c>
      <c r="P45" s="187">
        <f t="shared" si="68"/>
        <v>0</v>
      </c>
      <c r="Q45" s="189">
        <f t="shared" ref="Q45" si="69">SUM(F45:P45)</f>
        <v>0</v>
      </c>
      <c r="R45" s="74">
        <f t="shared" ref="R45" si="70">E45-Q45</f>
        <v>0</v>
      </c>
    </row>
    <row r="46" spans="2:18" ht="19.5" customHeight="1" x14ac:dyDescent="0.3">
      <c r="B46" s="327" t="str">
        <f>'Anexo C - Orçamento'!B253</f>
        <v>1.16.</v>
      </c>
      <c r="C46" s="328" t="str">
        <f>VLOOKUP(B46,'Anexo C - Orçamento'!B42:K284,4,FALSE)</f>
        <v>SERVIÇOS COMPLEMENTARES</v>
      </c>
      <c r="D46" s="48" t="s">
        <v>17</v>
      </c>
      <c r="E46" s="70" t="e">
        <f>E47/$E$49</f>
        <v>#DIV/0!</v>
      </c>
      <c r="F46" s="49"/>
      <c r="G46" s="49"/>
      <c r="H46" s="49"/>
      <c r="I46" s="49">
        <v>1</v>
      </c>
      <c r="J46" s="49"/>
      <c r="K46" s="49"/>
      <c r="L46" s="49"/>
      <c r="M46" s="49"/>
      <c r="N46" s="49">
        <v>0</v>
      </c>
      <c r="O46" s="49">
        <v>0</v>
      </c>
      <c r="P46" s="49"/>
      <c r="Q46" s="188">
        <f t="shared" ref="Q46" si="71">F46+G46+H46+I46+J46+K46+L46+M46+N46+O46+P46</f>
        <v>1</v>
      </c>
      <c r="R46" s="73">
        <f t="shared" ref="R46" si="72">1-(F46+G46+H46+I46+J46+K46+L46+M46+N46+O46+P46)</f>
        <v>0</v>
      </c>
    </row>
    <row r="47" spans="2:18" ht="19.5" customHeight="1" x14ac:dyDescent="0.3">
      <c r="B47" s="327"/>
      <c r="C47" s="329"/>
      <c r="D47" s="63" t="s">
        <v>18</v>
      </c>
      <c r="E47" s="71">
        <f>VLOOKUP(B46,'Anexo C - Orçamento'!B42:K285,10,FALSE)</f>
        <v>0</v>
      </c>
      <c r="F47" s="69">
        <f t="shared" ref="F47:P47" si="73">IF(F46&gt;0,F46*$E47,0)</f>
        <v>0</v>
      </c>
      <c r="G47" s="69">
        <f t="shared" si="73"/>
        <v>0</v>
      </c>
      <c r="H47" s="69">
        <f t="shared" si="73"/>
        <v>0</v>
      </c>
      <c r="I47" s="69">
        <f t="shared" si="73"/>
        <v>0</v>
      </c>
      <c r="J47" s="69">
        <f t="shared" si="73"/>
        <v>0</v>
      </c>
      <c r="K47" s="69">
        <f t="shared" si="73"/>
        <v>0</v>
      </c>
      <c r="L47" s="69">
        <f t="shared" si="73"/>
        <v>0</v>
      </c>
      <c r="M47" s="69">
        <f t="shared" si="73"/>
        <v>0</v>
      </c>
      <c r="N47" s="187">
        <f t="shared" si="73"/>
        <v>0</v>
      </c>
      <c r="O47" s="187">
        <f t="shared" si="73"/>
        <v>0</v>
      </c>
      <c r="P47" s="187">
        <f t="shared" si="73"/>
        <v>0</v>
      </c>
      <c r="Q47" s="189">
        <f t="shared" ref="Q47" si="74">SUM(F47:P47)</f>
        <v>0</v>
      </c>
      <c r="R47" s="74">
        <f t="shared" ref="R47" si="75">E47-Q47</f>
        <v>0</v>
      </c>
    </row>
    <row r="48" spans="2:18" x14ac:dyDescent="0.3">
      <c r="B48" s="64"/>
      <c r="C48" s="65" t="s">
        <v>42</v>
      </c>
      <c r="D48" s="66"/>
      <c r="E48" s="72" t="e">
        <f>SUM(E16,E18,E20,E22,E24,E26,E28,E30,E32,E34,E36,E38,E40,E42,E44,E46)</f>
        <v>#DIV/0!</v>
      </c>
      <c r="F48" s="67" t="e">
        <f>F49/$E$49</f>
        <v>#DIV/0!</v>
      </c>
      <c r="G48" s="67" t="e">
        <f>G49/$E$49</f>
        <v>#DIV/0!</v>
      </c>
      <c r="H48" s="67" t="e">
        <f>H49/$E$49</f>
        <v>#DIV/0!</v>
      </c>
      <c r="I48" s="67" t="e">
        <f>I49/$E$49</f>
        <v>#DIV/0!</v>
      </c>
      <c r="J48" s="67" t="e">
        <f t="shared" ref="J48:P48" si="76">J49/$E$49</f>
        <v>#DIV/0!</v>
      </c>
      <c r="K48" s="67" t="e">
        <f t="shared" si="76"/>
        <v>#DIV/0!</v>
      </c>
      <c r="L48" s="67" t="e">
        <f t="shared" si="76"/>
        <v>#DIV/0!</v>
      </c>
      <c r="M48" s="67" t="e">
        <f t="shared" si="76"/>
        <v>#DIV/0!</v>
      </c>
      <c r="N48" s="67" t="e">
        <f t="shared" si="76"/>
        <v>#REF!</v>
      </c>
      <c r="O48" s="67" t="e">
        <f t="shared" si="76"/>
        <v>#REF!</v>
      </c>
      <c r="P48" s="67" t="e">
        <f t="shared" si="76"/>
        <v>#REF!</v>
      </c>
      <c r="Q48" s="67"/>
      <c r="R48" s="68"/>
    </row>
    <row r="49" spans="1:18" s="106" customFormat="1" ht="14.4" x14ac:dyDescent="0.3">
      <c r="A49" s="36"/>
      <c r="B49" s="336" t="s">
        <v>43</v>
      </c>
      <c r="C49" s="337"/>
      <c r="D49" s="62"/>
      <c r="E49" s="385">
        <f>SUM(E17,E19,E21,E23,E25,E27,E29,E31,E33,E35,E37,E39,E41,E43,E45,E47)</f>
        <v>0</v>
      </c>
      <c r="F49" s="135">
        <f t="shared" ref="F49:M49" si="77">SUM(F17,F19,F21,F23,F25,F27,F29,F31,F33,F35,F37,F39,F41,F43,F45,F47)</f>
        <v>0</v>
      </c>
      <c r="G49" s="136">
        <f t="shared" si="77"/>
        <v>0</v>
      </c>
      <c r="H49" s="136">
        <f t="shared" si="77"/>
        <v>0</v>
      </c>
      <c r="I49" s="136">
        <f t="shared" si="77"/>
        <v>0</v>
      </c>
      <c r="J49" s="136">
        <f t="shared" si="77"/>
        <v>0</v>
      </c>
      <c r="K49" s="136">
        <f t="shared" si="77"/>
        <v>0</v>
      </c>
      <c r="L49" s="136">
        <f t="shared" si="77"/>
        <v>0</v>
      </c>
      <c r="M49" s="389">
        <f t="shared" si="77"/>
        <v>0</v>
      </c>
      <c r="N49" s="387" t="e">
        <f>SUM(N17,N19,N21,N23,N25,N27,N29,N31,N33,N35,N37,#REF!,#REF!,N39,N41,N43,N45,N47,#REF!,#REF!,#REF!,#REF!,#REF!,#REF!,#REF!,#REF!,#REF!,#REF!,#REF!,#REF!,#REF!,#REF!,#REF!,#REF!,#REF!,#REF!,#REF!,#REF!,#REF!,#REF!,#REF!,#REF!,#REF!)</f>
        <v>#REF!</v>
      </c>
      <c r="O49" s="135" t="e">
        <f>SUM(O17,O19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P49" s="135" t="e">
        <f>SUM(P17,P19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Q49" s="391" t="s">
        <v>57</v>
      </c>
      <c r="R49" s="137" t="s">
        <v>56</v>
      </c>
    </row>
    <row r="50" spans="1:18" s="106" customFormat="1" ht="14.4" x14ac:dyDescent="0.3">
      <c r="A50" s="36"/>
      <c r="B50" s="334" t="s">
        <v>44</v>
      </c>
      <c r="C50" s="335"/>
      <c r="D50" s="61"/>
      <c r="E50" s="386"/>
      <c r="F50" s="138">
        <f>F49</f>
        <v>0</v>
      </c>
      <c r="G50" s="139">
        <f t="shared" ref="G50:M50" si="78">G49+F50</f>
        <v>0</v>
      </c>
      <c r="H50" s="139">
        <f t="shared" si="78"/>
        <v>0</v>
      </c>
      <c r="I50" s="139">
        <f t="shared" si="78"/>
        <v>0</v>
      </c>
      <c r="J50" s="139">
        <f t="shared" ref="J50" si="79">J49+I50</f>
        <v>0</v>
      </c>
      <c r="K50" s="139">
        <f t="shared" ref="K50" si="80">K49+J50</f>
        <v>0</v>
      </c>
      <c r="L50" s="139">
        <f t="shared" ref="L50" si="81">L49+K50</f>
        <v>0</v>
      </c>
      <c r="M50" s="390">
        <f t="shared" ref="M50" si="82">M49+L50</f>
        <v>0</v>
      </c>
      <c r="N50" s="388" t="e">
        <f>N49+M50</f>
        <v>#REF!</v>
      </c>
      <c r="O50" s="139" t="e">
        <f>O49+N50</f>
        <v>#REF!</v>
      </c>
      <c r="P50" s="139" t="e">
        <f>P49+O50</f>
        <v>#REF!</v>
      </c>
      <c r="Q50" s="139">
        <f>SUM(Q17,Q19,Q21,Q23,Q25,Q27,Q29,Q31,Q33,Q35,Q37,Q39,Q41,Q43,Q45,Q47)</f>
        <v>0</v>
      </c>
      <c r="R50" s="115">
        <f>E49-Q50</f>
        <v>0</v>
      </c>
    </row>
    <row r="53" spans="1:18" ht="14.4" x14ac:dyDescent="0.3">
      <c r="M53" s="108" t="s">
        <v>51</v>
      </c>
      <c r="N53" s="131">
        <f ca="1">TODAY()</f>
        <v>46121</v>
      </c>
      <c r="Q53" s="286">
        <f ca="1">TODAY()</f>
        <v>46121</v>
      </c>
    </row>
    <row r="56" spans="1:18" x14ac:dyDescent="0.3">
      <c r="B56" s="36"/>
      <c r="C56" s="113"/>
      <c r="D56" s="36"/>
    </row>
    <row r="57" spans="1:18" ht="15.6" x14ac:dyDescent="0.3">
      <c r="A57" s="106"/>
      <c r="B57" s="106"/>
      <c r="C57" s="109" t="str">
        <f>'Anexo B - BDIs'!B34</f>
        <v>CLEIDSON CAVALCANTI CAFÉ DE MOURA</v>
      </c>
      <c r="D57" s="111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</row>
    <row r="58" spans="1:18" ht="15.6" x14ac:dyDescent="0.3">
      <c r="A58" s="106"/>
      <c r="B58" s="106"/>
      <c r="C58" s="110" t="str">
        <f>'Anexo B - BDIs'!B35</f>
        <v>ENG. CIVIL CREA PE 181226017-2</v>
      </c>
      <c r="D58" s="112"/>
      <c r="E58" s="103"/>
      <c r="F58" s="104"/>
      <c r="G58" s="104"/>
      <c r="H58" s="104"/>
      <c r="I58" s="106"/>
      <c r="J58" s="104"/>
      <c r="K58" s="104"/>
      <c r="L58" s="104"/>
      <c r="M58" s="104"/>
      <c r="N58" s="104"/>
      <c r="O58" s="104"/>
      <c r="P58" s="104"/>
      <c r="Q58" s="106"/>
      <c r="R58" s="106"/>
    </row>
  </sheetData>
  <mergeCells count="55">
    <mergeCell ref="B16:B17"/>
    <mergeCell ref="C16:C17"/>
    <mergeCell ref="C18:C19"/>
    <mergeCell ref="B20:B21"/>
    <mergeCell ref="C20:C21"/>
    <mergeCell ref="B18:B19"/>
    <mergeCell ref="B6:P6"/>
    <mergeCell ref="B13:B14"/>
    <mergeCell ref="C13:C14"/>
    <mergeCell ref="D13:D14"/>
    <mergeCell ref="E13:E14"/>
    <mergeCell ref="F13:F14"/>
    <mergeCell ref="G13:G14"/>
    <mergeCell ref="B9:R9"/>
    <mergeCell ref="B10:R10"/>
    <mergeCell ref="B11:R11"/>
    <mergeCell ref="H13:H14"/>
    <mergeCell ref="I13:I14"/>
    <mergeCell ref="P13:P14"/>
    <mergeCell ref="M13:M14"/>
    <mergeCell ref="L13:L14"/>
    <mergeCell ref="Q13:Q14"/>
    <mergeCell ref="B40:B41"/>
    <mergeCell ref="C40:C41"/>
    <mergeCell ref="B42:B43"/>
    <mergeCell ref="C42:C43"/>
    <mergeCell ref="B50:C50"/>
    <mergeCell ref="B49:C49"/>
    <mergeCell ref="B44:B45"/>
    <mergeCell ref="C44:C45"/>
    <mergeCell ref="B46:B47"/>
    <mergeCell ref="C46:C47"/>
    <mergeCell ref="R13:R14"/>
    <mergeCell ref="B22:B23"/>
    <mergeCell ref="C22:C23"/>
    <mergeCell ref="B34:B35"/>
    <mergeCell ref="C34:C35"/>
    <mergeCell ref="K13:K14"/>
    <mergeCell ref="J13:J14"/>
    <mergeCell ref="O13:O14"/>
    <mergeCell ref="N13:N14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8:B39"/>
    <mergeCell ref="C38:C39"/>
    <mergeCell ref="B36:B37"/>
    <mergeCell ref="C36:C37"/>
  </mergeCells>
  <conditionalFormatting sqref="F16">
    <cfRule type="cellIs" dxfId="872" priority="8352" stopIfTrue="1" operator="greaterThanOrEqual">
      <formula>0.0001</formula>
    </cfRule>
  </conditionalFormatting>
  <conditionalFormatting sqref="F16">
    <cfRule type="cellIs" dxfId="871" priority="8351" operator="equal">
      <formula>0</formula>
    </cfRule>
  </conditionalFormatting>
  <conditionalFormatting sqref="F20">
    <cfRule type="cellIs" dxfId="870" priority="8364" stopIfTrue="1" operator="greaterThanOrEqual">
      <formula>0.0001</formula>
    </cfRule>
  </conditionalFormatting>
  <conditionalFormatting sqref="F20">
    <cfRule type="cellIs" dxfId="869" priority="8363" operator="equal">
      <formula>0</formula>
    </cfRule>
  </conditionalFormatting>
  <conditionalFormatting sqref="F19">
    <cfRule type="cellIs" dxfId="868" priority="8350" operator="equal">
      <formula>0</formula>
    </cfRule>
  </conditionalFormatting>
  <conditionalFormatting sqref="F21">
    <cfRule type="cellIs" dxfId="867" priority="8349" operator="equal">
      <formula>0</formula>
    </cfRule>
  </conditionalFormatting>
  <conditionalFormatting sqref="Q17:R17 Q19:R19 Q21:R21 Q23:R23 Q25:R25 Q27:R27 Q29:R29 Q31:R31 Q33:R33 Q35:R35 Q37:R37 Q39:R39 Q41:R41 Q43:R43 Q45:R45 Q47:R47">
    <cfRule type="cellIs" dxfId="866" priority="8329" operator="equal">
      <formula>0</formula>
    </cfRule>
  </conditionalFormatting>
  <conditionalFormatting sqref="G17">
    <cfRule type="cellIs" dxfId="865" priority="8326" operator="equal">
      <formula>0</formula>
    </cfRule>
  </conditionalFormatting>
  <conditionalFormatting sqref="G20">
    <cfRule type="cellIs" dxfId="864" priority="8325" stopIfTrue="1" operator="greaterThanOrEqual">
      <formula>0.0001</formula>
    </cfRule>
  </conditionalFormatting>
  <conditionalFormatting sqref="G20">
    <cfRule type="cellIs" dxfId="863" priority="8324" operator="equal">
      <formula>0</formula>
    </cfRule>
  </conditionalFormatting>
  <conditionalFormatting sqref="G19">
    <cfRule type="cellIs" dxfId="862" priority="8311" operator="equal">
      <formula>0</formula>
    </cfRule>
  </conditionalFormatting>
  <conditionalFormatting sqref="G21">
    <cfRule type="cellIs" dxfId="861" priority="8310" operator="equal">
      <formula>0</formula>
    </cfRule>
  </conditionalFormatting>
  <conditionalFormatting sqref="H17">
    <cfRule type="cellIs" dxfId="860" priority="7998" operator="equal">
      <formula>0</formula>
    </cfRule>
  </conditionalFormatting>
  <conditionalFormatting sqref="I20:I21">
    <cfRule type="cellIs" dxfId="859" priority="8006" operator="equal">
      <formula>0</formula>
    </cfRule>
  </conditionalFormatting>
  <conditionalFormatting sqref="I20">
    <cfRule type="cellIs" dxfId="858" priority="8007" stopIfTrue="1" operator="greaterThanOrEqual">
      <formula>0.0001</formula>
    </cfRule>
  </conditionalFormatting>
  <conditionalFormatting sqref="I17 I19">
    <cfRule type="cellIs" dxfId="857" priority="8003" operator="equal">
      <formula>0</formula>
    </cfRule>
  </conditionalFormatting>
  <conditionalFormatting sqref="H20">
    <cfRule type="cellIs" dxfId="856" priority="7996" operator="equal">
      <formula>0</formula>
    </cfRule>
  </conditionalFormatting>
  <conditionalFormatting sqref="H20">
    <cfRule type="cellIs" dxfId="855" priority="7997" stopIfTrue="1" operator="greaterThanOrEqual">
      <formula>0.0001</formula>
    </cfRule>
  </conditionalFormatting>
  <conditionalFormatting sqref="P18">
    <cfRule type="cellIs" dxfId="854" priority="7718" stopIfTrue="1" operator="greaterThanOrEqual">
      <formula>0.0001</formula>
    </cfRule>
  </conditionalFormatting>
  <conditionalFormatting sqref="P17:P18">
    <cfRule type="cellIs" dxfId="853" priority="7717" operator="equal">
      <formula>0</formula>
    </cfRule>
  </conditionalFormatting>
  <conditionalFormatting sqref="P20">
    <cfRule type="cellIs" dxfId="852" priority="7716" stopIfTrue="1" operator="greaterThanOrEqual">
      <formula>0.0001</formula>
    </cfRule>
  </conditionalFormatting>
  <conditionalFormatting sqref="P20">
    <cfRule type="cellIs" dxfId="851" priority="7715" operator="equal">
      <formula>0</formula>
    </cfRule>
  </conditionalFormatting>
  <conditionalFormatting sqref="H19">
    <cfRule type="cellIs" dxfId="850" priority="7983" operator="equal">
      <formula>0</formula>
    </cfRule>
  </conditionalFormatting>
  <conditionalFormatting sqref="H21">
    <cfRule type="cellIs" dxfId="849" priority="7982" operator="equal">
      <formula>0</formula>
    </cfRule>
  </conditionalFormatting>
  <conditionalFormatting sqref="R16 R18 R20 R22 R24 R26 R28 R30 R32 R34 R36 R38 R40 R42 R44 R46">
    <cfRule type="cellIs" dxfId="848" priority="7897" operator="equal">
      <formula>0</formula>
    </cfRule>
  </conditionalFormatting>
  <conditionalFormatting sqref="R16 R18 R20 R22 R24 R26 R28 R30 R32 R34 R36 R38 R40 R42 R44 R46">
    <cfRule type="cellIs" dxfId="847" priority="7898" stopIfTrue="1" operator="greaterThanOrEqual">
      <formula>0.0001</formula>
    </cfRule>
  </conditionalFormatting>
  <conditionalFormatting sqref="J19">
    <cfRule type="cellIs" dxfId="846" priority="7434" operator="equal">
      <formula>0</formula>
    </cfRule>
  </conditionalFormatting>
  <conditionalFormatting sqref="P19">
    <cfRule type="cellIs" dxfId="845" priority="7702" operator="equal">
      <formula>0</formula>
    </cfRule>
  </conditionalFormatting>
  <conditionalFormatting sqref="P21">
    <cfRule type="cellIs" dxfId="844" priority="7701" operator="equal">
      <formula>0</formula>
    </cfRule>
  </conditionalFormatting>
  <conditionalFormatting sqref="M18">
    <cfRule type="cellIs" dxfId="843" priority="7651" stopIfTrue="1" operator="greaterThanOrEqual">
      <formula>0.0001</formula>
    </cfRule>
  </conditionalFormatting>
  <conditionalFormatting sqref="M17:M18">
    <cfRule type="cellIs" dxfId="842" priority="7650" operator="equal">
      <formula>0</formula>
    </cfRule>
  </conditionalFormatting>
  <conditionalFormatting sqref="M20">
    <cfRule type="cellIs" dxfId="841" priority="7648" operator="equal">
      <formula>0</formula>
    </cfRule>
  </conditionalFormatting>
  <conditionalFormatting sqref="M20">
    <cfRule type="cellIs" dxfId="840" priority="7649" stopIfTrue="1" operator="greaterThanOrEqual">
      <formula>0.0001</formula>
    </cfRule>
  </conditionalFormatting>
  <conditionalFormatting sqref="M19">
    <cfRule type="cellIs" dxfId="839" priority="7635" operator="equal">
      <formula>0</formula>
    </cfRule>
  </conditionalFormatting>
  <conditionalFormatting sqref="M21">
    <cfRule type="cellIs" dxfId="838" priority="7634" operator="equal">
      <formula>0</formula>
    </cfRule>
  </conditionalFormatting>
  <conditionalFormatting sqref="L17">
    <cfRule type="cellIs" dxfId="837" priority="7583" operator="equal">
      <formula>0</formula>
    </cfRule>
  </conditionalFormatting>
  <conditionalFormatting sqref="L20">
    <cfRule type="cellIs" dxfId="836" priority="7581" operator="equal">
      <formula>0</formula>
    </cfRule>
  </conditionalFormatting>
  <conditionalFormatting sqref="L20">
    <cfRule type="cellIs" dxfId="835" priority="7582" stopIfTrue="1" operator="greaterThanOrEqual">
      <formula>0.0001</formula>
    </cfRule>
  </conditionalFormatting>
  <conditionalFormatting sqref="L19">
    <cfRule type="cellIs" dxfId="834" priority="7568" operator="equal">
      <formula>0</formula>
    </cfRule>
  </conditionalFormatting>
  <conditionalFormatting sqref="L21">
    <cfRule type="cellIs" dxfId="833" priority="7567" operator="equal">
      <formula>0</formula>
    </cfRule>
  </conditionalFormatting>
  <conditionalFormatting sqref="H16">
    <cfRule type="cellIs" dxfId="832" priority="7295" operator="equal">
      <formula>0</formula>
    </cfRule>
  </conditionalFormatting>
  <conditionalFormatting sqref="J16">
    <cfRule type="cellIs" dxfId="831" priority="7291" operator="equal">
      <formula>0</formula>
    </cfRule>
  </conditionalFormatting>
  <conditionalFormatting sqref="K17">
    <cfRule type="cellIs" dxfId="830" priority="7516" operator="equal">
      <formula>0</formula>
    </cfRule>
  </conditionalFormatting>
  <conditionalFormatting sqref="K20">
    <cfRule type="cellIs" dxfId="829" priority="7514" operator="equal">
      <formula>0</formula>
    </cfRule>
  </conditionalFormatting>
  <conditionalFormatting sqref="K20">
    <cfRule type="cellIs" dxfId="828" priority="7515" stopIfTrue="1" operator="greaterThanOrEqual">
      <formula>0.0001</formula>
    </cfRule>
  </conditionalFormatting>
  <conditionalFormatting sqref="K19">
    <cfRule type="cellIs" dxfId="827" priority="7501" operator="equal">
      <formula>0</formula>
    </cfRule>
  </conditionalFormatting>
  <conditionalFormatting sqref="K21">
    <cfRule type="cellIs" dxfId="826" priority="7500" operator="equal">
      <formula>0</formula>
    </cfRule>
  </conditionalFormatting>
  <conditionalFormatting sqref="J17">
    <cfRule type="cellIs" dxfId="825" priority="7449" operator="equal">
      <formula>0</formula>
    </cfRule>
  </conditionalFormatting>
  <conditionalFormatting sqref="J20">
    <cfRule type="cellIs" dxfId="824" priority="7447" operator="equal">
      <formula>0</formula>
    </cfRule>
  </conditionalFormatting>
  <conditionalFormatting sqref="J20">
    <cfRule type="cellIs" dxfId="823" priority="7448" stopIfTrue="1" operator="greaterThanOrEqual">
      <formula>0.0001</formula>
    </cfRule>
  </conditionalFormatting>
  <conditionalFormatting sqref="J21">
    <cfRule type="cellIs" dxfId="822" priority="7433" operator="equal">
      <formula>0</formula>
    </cfRule>
  </conditionalFormatting>
  <conditionalFormatting sqref="G16">
    <cfRule type="cellIs" dxfId="821" priority="7298" stopIfTrue="1" operator="greaterThanOrEqual">
      <formula>0.0001</formula>
    </cfRule>
  </conditionalFormatting>
  <conditionalFormatting sqref="G16">
    <cfRule type="cellIs" dxfId="820" priority="7297" operator="equal">
      <formula>0</formula>
    </cfRule>
  </conditionalFormatting>
  <conditionalFormatting sqref="H16">
    <cfRule type="cellIs" dxfId="819" priority="7296" stopIfTrue="1" operator="greaterThanOrEqual">
      <formula>0.0001</formula>
    </cfRule>
  </conditionalFormatting>
  <conditionalFormatting sqref="I16">
    <cfRule type="cellIs" dxfId="818" priority="7294" stopIfTrue="1" operator="greaterThanOrEqual">
      <formula>0.0001</formula>
    </cfRule>
  </conditionalFormatting>
  <conditionalFormatting sqref="I16">
    <cfRule type="cellIs" dxfId="817" priority="7293" operator="equal">
      <formula>0</formula>
    </cfRule>
  </conditionalFormatting>
  <conditionalFormatting sqref="J16">
    <cfRule type="cellIs" dxfId="816" priority="7292" stopIfTrue="1" operator="greaterThanOrEqual">
      <formula>0.0001</formula>
    </cfRule>
  </conditionalFormatting>
  <conditionalFormatting sqref="K16">
    <cfRule type="cellIs" dxfId="815" priority="7290" stopIfTrue="1" operator="greaterThanOrEqual">
      <formula>0.0001</formula>
    </cfRule>
  </conditionalFormatting>
  <conditionalFormatting sqref="K16">
    <cfRule type="cellIs" dxfId="814" priority="7289" operator="equal">
      <formula>0</formula>
    </cfRule>
  </conditionalFormatting>
  <conditionalFormatting sqref="L16">
    <cfRule type="cellIs" dxfId="813" priority="7288" stopIfTrue="1" operator="greaterThanOrEqual">
      <formula>0.0001</formula>
    </cfRule>
  </conditionalFormatting>
  <conditionalFormatting sqref="L16">
    <cfRule type="cellIs" dxfId="812" priority="7287" operator="equal">
      <formula>0</formula>
    </cfRule>
  </conditionalFormatting>
  <conditionalFormatting sqref="M16">
    <cfRule type="cellIs" dxfId="811" priority="7286" stopIfTrue="1" operator="greaterThanOrEqual">
      <formula>0.0001</formula>
    </cfRule>
  </conditionalFormatting>
  <conditionalFormatting sqref="M16">
    <cfRule type="cellIs" dxfId="810" priority="7285" operator="equal">
      <formula>0</formula>
    </cfRule>
  </conditionalFormatting>
  <conditionalFormatting sqref="P16">
    <cfRule type="cellIs" dxfId="809" priority="7284" stopIfTrue="1" operator="greaterThanOrEqual">
      <formula>0.0001</formula>
    </cfRule>
  </conditionalFormatting>
  <conditionalFormatting sqref="P16">
    <cfRule type="cellIs" dxfId="808" priority="7283" operator="equal">
      <formula>0</formula>
    </cfRule>
  </conditionalFormatting>
  <conditionalFormatting sqref="O18">
    <cfRule type="cellIs" dxfId="807" priority="4388" stopIfTrue="1" operator="greaterThanOrEqual">
      <formula>0.0001</formula>
    </cfRule>
  </conditionalFormatting>
  <conditionalFormatting sqref="O17:O18">
    <cfRule type="cellIs" dxfId="806" priority="4387" operator="equal">
      <formula>0</formula>
    </cfRule>
  </conditionalFormatting>
  <conditionalFormatting sqref="O20">
    <cfRule type="cellIs" dxfId="805" priority="4385" operator="equal">
      <formula>0</formula>
    </cfRule>
  </conditionalFormatting>
  <conditionalFormatting sqref="O20">
    <cfRule type="cellIs" dxfId="804" priority="4386" stopIfTrue="1" operator="greaterThanOrEqual">
      <formula>0.0001</formula>
    </cfRule>
  </conditionalFormatting>
  <conditionalFormatting sqref="O19">
    <cfRule type="cellIs" dxfId="803" priority="4374" operator="equal">
      <formula>0</formula>
    </cfRule>
  </conditionalFormatting>
  <conditionalFormatting sqref="O21">
    <cfRule type="cellIs" dxfId="802" priority="4373" operator="equal">
      <formula>0</formula>
    </cfRule>
  </conditionalFormatting>
  <conditionalFormatting sqref="O16">
    <cfRule type="cellIs" dxfId="801" priority="4354" operator="equal">
      <formula>0</formula>
    </cfRule>
  </conditionalFormatting>
  <conditionalFormatting sqref="O16">
    <cfRule type="cellIs" dxfId="800" priority="4355" stopIfTrue="1" operator="greaterThanOrEqual">
      <formula>0.0001</formula>
    </cfRule>
  </conditionalFormatting>
  <conditionalFormatting sqref="N18">
    <cfRule type="cellIs" dxfId="799" priority="4171" stopIfTrue="1" operator="greaterThanOrEqual">
      <formula>0.0001</formula>
    </cfRule>
  </conditionalFormatting>
  <conditionalFormatting sqref="N17:N18">
    <cfRule type="cellIs" dxfId="798" priority="4170" operator="equal">
      <formula>0</formula>
    </cfRule>
  </conditionalFormatting>
  <conditionalFormatting sqref="N20">
    <cfRule type="cellIs" dxfId="797" priority="4168" operator="equal">
      <formula>0</formula>
    </cfRule>
  </conditionalFormatting>
  <conditionalFormatting sqref="N20">
    <cfRule type="cellIs" dxfId="796" priority="4169" stopIfTrue="1" operator="greaterThanOrEqual">
      <formula>0.0001</formula>
    </cfRule>
  </conditionalFormatting>
  <conditionalFormatting sqref="N19">
    <cfRule type="cellIs" dxfId="795" priority="4157" operator="equal">
      <formula>0</formula>
    </cfRule>
  </conditionalFormatting>
  <conditionalFormatting sqref="N21">
    <cfRule type="cellIs" dxfId="794" priority="4156" operator="equal">
      <formula>0</formula>
    </cfRule>
  </conditionalFormatting>
  <conditionalFormatting sqref="N16">
    <cfRule type="cellIs" dxfId="793" priority="4137" operator="equal">
      <formula>0</formula>
    </cfRule>
  </conditionalFormatting>
  <conditionalFormatting sqref="N16">
    <cfRule type="cellIs" dxfId="792" priority="4138" stopIfTrue="1" operator="greaterThanOrEqual">
      <formula>0.0001</formula>
    </cfRule>
  </conditionalFormatting>
  <conditionalFormatting sqref="F17">
    <cfRule type="cellIs" dxfId="791" priority="1954" operator="equal">
      <formula>0</formula>
    </cfRule>
  </conditionalFormatting>
  <conditionalFormatting sqref="J18">
    <cfRule type="cellIs" dxfId="790" priority="1609" stopIfTrue="1" operator="greaterThanOrEqual">
      <formula>0.0001</formula>
    </cfRule>
  </conditionalFormatting>
  <conditionalFormatting sqref="J18">
    <cfRule type="cellIs" dxfId="789" priority="1608" operator="equal">
      <formula>0</formula>
    </cfRule>
  </conditionalFormatting>
  <conditionalFormatting sqref="L18">
    <cfRule type="cellIs" dxfId="788" priority="1604" operator="equal">
      <formula>0</formula>
    </cfRule>
  </conditionalFormatting>
  <conditionalFormatting sqref="K18">
    <cfRule type="cellIs" dxfId="787" priority="1607" stopIfTrue="1" operator="greaterThanOrEqual">
      <formula>0.0001</formula>
    </cfRule>
  </conditionalFormatting>
  <conditionalFormatting sqref="K18">
    <cfRule type="cellIs" dxfId="786" priority="1606" operator="equal">
      <formula>0</formula>
    </cfRule>
  </conditionalFormatting>
  <conditionalFormatting sqref="L18">
    <cfRule type="cellIs" dxfId="785" priority="1605" stopIfTrue="1" operator="greaterThanOrEqual">
      <formula>0.0001</formula>
    </cfRule>
  </conditionalFormatting>
  <conditionalFormatting sqref="F22">
    <cfRule type="cellIs" dxfId="784" priority="1603" stopIfTrue="1" operator="greaterThanOrEqual">
      <formula>0.0001</formula>
    </cfRule>
  </conditionalFormatting>
  <conditionalFormatting sqref="F22">
    <cfRule type="cellIs" dxfId="783" priority="1602" operator="equal">
      <formula>0</formula>
    </cfRule>
  </conditionalFormatting>
  <conditionalFormatting sqref="F23">
    <cfRule type="cellIs" dxfId="782" priority="1601" operator="equal">
      <formula>0</formula>
    </cfRule>
  </conditionalFormatting>
  <conditionalFormatting sqref="G22">
    <cfRule type="cellIs" dxfId="781" priority="1600" stopIfTrue="1" operator="greaterThanOrEqual">
      <formula>0.0001</formula>
    </cfRule>
  </conditionalFormatting>
  <conditionalFormatting sqref="G22">
    <cfRule type="cellIs" dxfId="780" priority="1599" operator="equal">
      <formula>0</formula>
    </cfRule>
  </conditionalFormatting>
  <conditionalFormatting sqref="G23">
    <cfRule type="cellIs" dxfId="779" priority="1598" operator="equal">
      <formula>0</formula>
    </cfRule>
  </conditionalFormatting>
  <conditionalFormatting sqref="I22:I23">
    <cfRule type="cellIs" dxfId="778" priority="1596" operator="equal">
      <formula>0</formula>
    </cfRule>
  </conditionalFormatting>
  <conditionalFormatting sqref="I22">
    <cfRule type="cellIs" dxfId="777" priority="1597" stopIfTrue="1" operator="greaterThanOrEqual">
      <formula>0.0001</formula>
    </cfRule>
  </conditionalFormatting>
  <conditionalFormatting sqref="H22">
    <cfRule type="cellIs" dxfId="776" priority="1594" operator="equal">
      <formula>0</formula>
    </cfRule>
  </conditionalFormatting>
  <conditionalFormatting sqref="H22">
    <cfRule type="cellIs" dxfId="775" priority="1595" stopIfTrue="1" operator="greaterThanOrEqual">
      <formula>0.0001</formula>
    </cfRule>
  </conditionalFormatting>
  <conditionalFormatting sqref="P22">
    <cfRule type="cellIs" dxfId="774" priority="1592" stopIfTrue="1" operator="greaterThanOrEqual">
      <formula>0.0001</formula>
    </cfRule>
  </conditionalFormatting>
  <conditionalFormatting sqref="P22">
    <cfRule type="cellIs" dxfId="773" priority="1591" operator="equal">
      <formula>0</formula>
    </cfRule>
  </conditionalFormatting>
  <conditionalFormatting sqref="H23">
    <cfRule type="cellIs" dxfId="772" priority="1593" operator="equal">
      <formula>0</formula>
    </cfRule>
  </conditionalFormatting>
  <conditionalFormatting sqref="P23">
    <cfRule type="cellIs" dxfId="771" priority="1590" operator="equal">
      <formula>0</formula>
    </cfRule>
  </conditionalFormatting>
  <conditionalFormatting sqref="M22">
    <cfRule type="cellIs" dxfId="770" priority="1588" operator="equal">
      <formula>0</formula>
    </cfRule>
  </conditionalFormatting>
  <conditionalFormatting sqref="M22">
    <cfRule type="cellIs" dxfId="769" priority="1589" stopIfTrue="1" operator="greaterThanOrEqual">
      <formula>0.0001</formula>
    </cfRule>
  </conditionalFormatting>
  <conditionalFormatting sqref="M23">
    <cfRule type="cellIs" dxfId="768" priority="1587" operator="equal">
      <formula>0</formula>
    </cfRule>
  </conditionalFormatting>
  <conditionalFormatting sqref="L22">
    <cfRule type="cellIs" dxfId="767" priority="1585" operator="equal">
      <formula>0</formula>
    </cfRule>
  </conditionalFormatting>
  <conditionalFormatting sqref="L22">
    <cfRule type="cellIs" dxfId="766" priority="1586" stopIfTrue="1" operator="greaterThanOrEqual">
      <formula>0.0001</formula>
    </cfRule>
  </conditionalFormatting>
  <conditionalFormatting sqref="L23">
    <cfRule type="cellIs" dxfId="765" priority="1584" operator="equal">
      <formula>0</formula>
    </cfRule>
  </conditionalFormatting>
  <conditionalFormatting sqref="K22">
    <cfRule type="cellIs" dxfId="764" priority="1582" operator="equal">
      <formula>0</formula>
    </cfRule>
  </conditionalFormatting>
  <conditionalFormatting sqref="K22">
    <cfRule type="cellIs" dxfId="763" priority="1583" stopIfTrue="1" operator="greaterThanOrEqual">
      <formula>0.0001</formula>
    </cfRule>
  </conditionalFormatting>
  <conditionalFormatting sqref="K23">
    <cfRule type="cellIs" dxfId="762" priority="1581" operator="equal">
      <formula>0</formula>
    </cfRule>
  </conditionalFormatting>
  <conditionalFormatting sqref="J22">
    <cfRule type="cellIs" dxfId="761" priority="1579" operator="equal">
      <formula>0</formula>
    </cfRule>
  </conditionalFormatting>
  <conditionalFormatting sqref="J22">
    <cfRule type="cellIs" dxfId="760" priority="1580" stopIfTrue="1" operator="greaterThanOrEqual">
      <formula>0.0001</formula>
    </cfRule>
  </conditionalFormatting>
  <conditionalFormatting sqref="J23">
    <cfRule type="cellIs" dxfId="759" priority="1578" operator="equal">
      <formula>0</formula>
    </cfRule>
  </conditionalFormatting>
  <conditionalFormatting sqref="O22">
    <cfRule type="cellIs" dxfId="758" priority="1576" operator="equal">
      <formula>0</formula>
    </cfRule>
  </conditionalFormatting>
  <conditionalFormatting sqref="O22">
    <cfRule type="cellIs" dxfId="757" priority="1577" stopIfTrue="1" operator="greaterThanOrEqual">
      <formula>0.0001</formula>
    </cfRule>
  </conditionalFormatting>
  <conditionalFormatting sqref="O23">
    <cfRule type="cellIs" dxfId="756" priority="1575" operator="equal">
      <formula>0</formula>
    </cfRule>
  </conditionalFormatting>
  <conditionalFormatting sqref="N22">
    <cfRule type="cellIs" dxfId="755" priority="1573" operator="equal">
      <formula>0</formula>
    </cfRule>
  </conditionalFormatting>
  <conditionalFormatting sqref="N22">
    <cfRule type="cellIs" dxfId="754" priority="1574" stopIfTrue="1" operator="greaterThanOrEqual">
      <formula>0.0001</formula>
    </cfRule>
  </conditionalFormatting>
  <conditionalFormatting sqref="N23">
    <cfRule type="cellIs" dxfId="753" priority="1572" operator="equal">
      <formula>0</formula>
    </cfRule>
  </conditionalFormatting>
  <conditionalFormatting sqref="K38">
    <cfRule type="cellIs" dxfId="752" priority="1529" stopIfTrue="1" operator="greaterThanOrEqual">
      <formula>0.0001</formula>
    </cfRule>
  </conditionalFormatting>
  <conditionalFormatting sqref="K38">
    <cfRule type="cellIs" dxfId="751" priority="1528" operator="equal">
      <formula>0</formula>
    </cfRule>
  </conditionalFormatting>
  <conditionalFormatting sqref="K39">
    <cfRule type="cellIs" dxfId="750" priority="1525" operator="equal">
      <formula>0</formula>
    </cfRule>
  </conditionalFormatting>
  <conditionalFormatting sqref="J38">
    <cfRule type="cellIs" dxfId="749" priority="1523" stopIfTrue="1" operator="greaterThanOrEqual">
      <formula>0.0001</formula>
    </cfRule>
  </conditionalFormatting>
  <conditionalFormatting sqref="J38">
    <cfRule type="cellIs" dxfId="748" priority="1522" operator="equal">
      <formula>0</formula>
    </cfRule>
  </conditionalFormatting>
  <conditionalFormatting sqref="J39">
    <cfRule type="cellIs" dxfId="747" priority="1519" operator="equal">
      <formula>0</formula>
    </cfRule>
  </conditionalFormatting>
  <conditionalFormatting sqref="O41">
    <cfRule type="cellIs" dxfId="746" priority="1512" operator="equal">
      <formula>0</formula>
    </cfRule>
  </conditionalFormatting>
  <conditionalFormatting sqref="N41">
    <cfRule type="cellIs" dxfId="745" priority="1506" operator="equal">
      <formula>0</formula>
    </cfRule>
  </conditionalFormatting>
  <conditionalFormatting sqref="I42">
    <cfRule type="cellIs" dxfId="744" priority="1492" operator="equal">
      <formula>0</formula>
    </cfRule>
  </conditionalFormatting>
  <conditionalFormatting sqref="I42">
    <cfRule type="cellIs" dxfId="743" priority="1493" stopIfTrue="1" operator="greaterThanOrEqual">
      <formula>0.0001</formula>
    </cfRule>
  </conditionalFormatting>
  <conditionalFormatting sqref="M42">
    <cfRule type="cellIs" dxfId="742" priority="1483" operator="equal">
      <formula>0</formula>
    </cfRule>
  </conditionalFormatting>
  <conditionalFormatting sqref="M42">
    <cfRule type="cellIs" dxfId="741" priority="1484" stopIfTrue="1" operator="greaterThanOrEqual">
      <formula>0.0001</formula>
    </cfRule>
  </conditionalFormatting>
  <conditionalFormatting sqref="J42">
    <cfRule type="cellIs" dxfId="740" priority="1474" operator="equal">
      <formula>0</formula>
    </cfRule>
  </conditionalFormatting>
  <conditionalFormatting sqref="J42">
    <cfRule type="cellIs" dxfId="739" priority="1475" stopIfTrue="1" operator="greaterThanOrEqual">
      <formula>0.0001</formula>
    </cfRule>
  </conditionalFormatting>
  <conditionalFormatting sqref="F37">
    <cfRule type="cellIs" dxfId="738" priority="1461" operator="equal">
      <formula>0</formula>
    </cfRule>
  </conditionalFormatting>
  <conditionalFormatting sqref="I36">
    <cfRule type="cellIs" dxfId="737" priority="1456" operator="equal">
      <formula>0</formula>
    </cfRule>
  </conditionalFormatting>
  <conditionalFormatting sqref="F41">
    <cfRule type="cellIs" dxfId="736" priority="1563" operator="equal">
      <formula>0</formula>
    </cfRule>
  </conditionalFormatting>
  <conditionalFormatting sqref="F38">
    <cfRule type="cellIs" dxfId="735" priority="1568" stopIfTrue="1" operator="greaterThanOrEqual">
      <formula>0.0001</formula>
    </cfRule>
  </conditionalFormatting>
  <conditionalFormatting sqref="F38">
    <cfRule type="cellIs" dxfId="734" priority="1567" operator="equal">
      <formula>0</formula>
    </cfRule>
  </conditionalFormatting>
  <conditionalFormatting sqref="F40">
    <cfRule type="cellIs" dxfId="733" priority="1566" stopIfTrue="1" operator="greaterThanOrEqual">
      <formula>0.0001</formula>
    </cfRule>
  </conditionalFormatting>
  <conditionalFormatting sqref="F40">
    <cfRule type="cellIs" dxfId="732" priority="1565" operator="equal">
      <formula>0</formula>
    </cfRule>
  </conditionalFormatting>
  <conditionalFormatting sqref="F39">
    <cfRule type="cellIs" dxfId="731" priority="1564" operator="equal">
      <formula>0</formula>
    </cfRule>
  </conditionalFormatting>
  <conditionalFormatting sqref="G41">
    <cfRule type="cellIs" dxfId="730" priority="1557" operator="equal">
      <formula>0</formula>
    </cfRule>
  </conditionalFormatting>
  <conditionalFormatting sqref="G38">
    <cfRule type="cellIs" dxfId="729" priority="1562" stopIfTrue="1" operator="greaterThanOrEqual">
      <formula>0.0001</formula>
    </cfRule>
  </conditionalFormatting>
  <conditionalFormatting sqref="G38">
    <cfRule type="cellIs" dxfId="728" priority="1561" operator="equal">
      <formula>0</formula>
    </cfRule>
  </conditionalFormatting>
  <conditionalFormatting sqref="G40">
    <cfRule type="cellIs" dxfId="727" priority="1560" stopIfTrue="1" operator="greaterThanOrEqual">
      <formula>0.0001</formula>
    </cfRule>
  </conditionalFormatting>
  <conditionalFormatting sqref="G40">
    <cfRule type="cellIs" dxfId="726" priority="1559" operator="equal">
      <formula>0</formula>
    </cfRule>
  </conditionalFormatting>
  <conditionalFormatting sqref="G39">
    <cfRule type="cellIs" dxfId="725" priority="1558" operator="equal">
      <formula>0</formula>
    </cfRule>
  </conditionalFormatting>
  <conditionalFormatting sqref="I38 I40">
    <cfRule type="cellIs" dxfId="724" priority="1555" operator="equal">
      <formula>0</formula>
    </cfRule>
  </conditionalFormatting>
  <conditionalFormatting sqref="I39 I41">
    <cfRule type="cellIs" dxfId="723" priority="1554" operator="equal">
      <formula>0</formula>
    </cfRule>
  </conditionalFormatting>
  <conditionalFormatting sqref="I38 I40">
    <cfRule type="cellIs" dxfId="722" priority="1556" stopIfTrue="1" operator="greaterThanOrEqual">
      <formula>0.0001</formula>
    </cfRule>
  </conditionalFormatting>
  <conditionalFormatting sqref="H41">
    <cfRule type="cellIs" dxfId="721" priority="1548" operator="equal">
      <formula>0</formula>
    </cfRule>
  </conditionalFormatting>
  <conditionalFormatting sqref="H38">
    <cfRule type="cellIs" dxfId="720" priority="1553" stopIfTrue="1" operator="greaterThanOrEqual">
      <formula>0.0001</formula>
    </cfRule>
  </conditionalFormatting>
  <conditionalFormatting sqref="H38">
    <cfRule type="cellIs" dxfId="719" priority="1552" operator="equal">
      <formula>0</formula>
    </cfRule>
  </conditionalFormatting>
  <conditionalFormatting sqref="H40">
    <cfRule type="cellIs" dxfId="718" priority="1551" stopIfTrue="1" operator="greaterThanOrEqual">
      <formula>0.0001</formula>
    </cfRule>
  </conditionalFormatting>
  <conditionalFormatting sqref="H40">
    <cfRule type="cellIs" dxfId="717" priority="1550" operator="equal">
      <formula>0</formula>
    </cfRule>
  </conditionalFormatting>
  <conditionalFormatting sqref="H39">
    <cfRule type="cellIs" dxfId="716" priority="1549" operator="equal">
      <formula>0</formula>
    </cfRule>
  </conditionalFormatting>
  <conditionalFormatting sqref="P41">
    <cfRule type="cellIs" dxfId="715" priority="1542" operator="equal">
      <formula>0</formula>
    </cfRule>
  </conditionalFormatting>
  <conditionalFormatting sqref="P38">
    <cfRule type="cellIs" dxfId="714" priority="1547" stopIfTrue="1" operator="greaterThanOrEqual">
      <formula>0.0001</formula>
    </cfRule>
  </conditionalFormatting>
  <conditionalFormatting sqref="P38">
    <cfRule type="cellIs" dxfId="713" priority="1546" operator="equal">
      <formula>0</formula>
    </cfRule>
  </conditionalFormatting>
  <conditionalFormatting sqref="P40">
    <cfRule type="cellIs" dxfId="712" priority="1545" stopIfTrue="1" operator="greaterThanOrEqual">
      <formula>0.0001</formula>
    </cfRule>
  </conditionalFormatting>
  <conditionalFormatting sqref="P40">
    <cfRule type="cellIs" dxfId="711" priority="1544" operator="equal">
      <formula>0</formula>
    </cfRule>
  </conditionalFormatting>
  <conditionalFormatting sqref="P39">
    <cfRule type="cellIs" dxfId="710" priority="1543" operator="equal">
      <formula>0</formula>
    </cfRule>
  </conditionalFormatting>
  <conditionalFormatting sqref="M41">
    <cfRule type="cellIs" dxfId="709" priority="1536" operator="equal">
      <formula>0</formula>
    </cfRule>
  </conditionalFormatting>
  <conditionalFormatting sqref="M38">
    <cfRule type="cellIs" dxfId="708" priority="1541" stopIfTrue="1" operator="greaterThanOrEqual">
      <formula>0.0001</formula>
    </cfRule>
  </conditionalFormatting>
  <conditionalFormatting sqref="M38">
    <cfRule type="cellIs" dxfId="707" priority="1540" operator="equal">
      <formula>0</formula>
    </cfRule>
  </conditionalFormatting>
  <conditionalFormatting sqref="M40">
    <cfRule type="cellIs" dxfId="706" priority="1539" stopIfTrue="1" operator="greaterThanOrEqual">
      <formula>0.0001</formula>
    </cfRule>
  </conditionalFormatting>
  <conditionalFormatting sqref="M40">
    <cfRule type="cellIs" dxfId="705" priority="1538" operator="equal">
      <formula>0</formula>
    </cfRule>
  </conditionalFormatting>
  <conditionalFormatting sqref="M39">
    <cfRule type="cellIs" dxfId="704" priority="1537" operator="equal">
      <formula>0</formula>
    </cfRule>
  </conditionalFormatting>
  <conditionalFormatting sqref="L41">
    <cfRule type="cellIs" dxfId="703" priority="1530" operator="equal">
      <formula>0</formula>
    </cfRule>
  </conditionalFormatting>
  <conditionalFormatting sqref="L38">
    <cfRule type="cellIs" dxfId="702" priority="1535" stopIfTrue="1" operator="greaterThanOrEqual">
      <formula>0.0001</formula>
    </cfRule>
  </conditionalFormatting>
  <conditionalFormatting sqref="L38">
    <cfRule type="cellIs" dxfId="701" priority="1534" operator="equal">
      <formula>0</formula>
    </cfRule>
  </conditionalFormatting>
  <conditionalFormatting sqref="L40">
    <cfRule type="cellIs" dxfId="700" priority="1533" stopIfTrue="1" operator="greaterThanOrEqual">
      <formula>0.0001</formula>
    </cfRule>
  </conditionalFormatting>
  <conditionalFormatting sqref="L40">
    <cfRule type="cellIs" dxfId="699" priority="1532" operator="equal">
      <formula>0</formula>
    </cfRule>
  </conditionalFormatting>
  <conditionalFormatting sqref="L39">
    <cfRule type="cellIs" dxfId="698" priority="1531" operator="equal">
      <formula>0</formula>
    </cfRule>
  </conditionalFormatting>
  <conditionalFormatting sqref="K41">
    <cfRule type="cellIs" dxfId="697" priority="1524" operator="equal">
      <formula>0</formula>
    </cfRule>
  </conditionalFormatting>
  <conditionalFormatting sqref="K40">
    <cfRule type="cellIs" dxfId="696" priority="1527" stopIfTrue="1" operator="greaterThanOrEqual">
      <formula>0.0001</formula>
    </cfRule>
  </conditionalFormatting>
  <conditionalFormatting sqref="K40">
    <cfRule type="cellIs" dxfId="695" priority="1526" operator="equal">
      <formula>0</formula>
    </cfRule>
  </conditionalFormatting>
  <conditionalFormatting sqref="J41">
    <cfRule type="cellIs" dxfId="694" priority="1518" operator="equal">
      <formula>0</formula>
    </cfRule>
  </conditionalFormatting>
  <conditionalFormatting sqref="J40">
    <cfRule type="cellIs" dxfId="693" priority="1521" stopIfTrue="1" operator="greaterThanOrEqual">
      <formula>0.0001</formula>
    </cfRule>
  </conditionalFormatting>
  <conditionalFormatting sqref="J40">
    <cfRule type="cellIs" dxfId="692" priority="1520" operator="equal">
      <formula>0</formula>
    </cfRule>
  </conditionalFormatting>
  <conditionalFormatting sqref="O38">
    <cfRule type="cellIs" dxfId="691" priority="1517" stopIfTrue="1" operator="greaterThanOrEqual">
      <formula>0.0001</formula>
    </cfRule>
  </conditionalFormatting>
  <conditionalFormatting sqref="O38">
    <cfRule type="cellIs" dxfId="690" priority="1516" operator="equal">
      <formula>0</formula>
    </cfRule>
  </conditionalFormatting>
  <conditionalFormatting sqref="O40">
    <cfRule type="cellIs" dxfId="689" priority="1515" stopIfTrue="1" operator="greaterThanOrEqual">
      <formula>0.0001</formula>
    </cfRule>
  </conditionalFormatting>
  <conditionalFormatting sqref="O40">
    <cfRule type="cellIs" dxfId="688" priority="1514" operator="equal">
      <formula>0</formula>
    </cfRule>
  </conditionalFormatting>
  <conditionalFormatting sqref="O39">
    <cfRule type="cellIs" dxfId="687" priority="1513" operator="equal">
      <formula>0</formula>
    </cfRule>
  </conditionalFormatting>
  <conditionalFormatting sqref="N38">
    <cfRule type="cellIs" dxfId="686" priority="1511" stopIfTrue="1" operator="greaterThanOrEqual">
      <formula>0.0001</formula>
    </cfRule>
  </conditionalFormatting>
  <conditionalFormatting sqref="N38">
    <cfRule type="cellIs" dxfId="685" priority="1510" operator="equal">
      <formula>0</formula>
    </cfRule>
  </conditionalFormatting>
  <conditionalFormatting sqref="N40">
    <cfRule type="cellIs" dxfId="684" priority="1509" stopIfTrue="1" operator="greaterThanOrEqual">
      <formula>0.0001</formula>
    </cfRule>
  </conditionalFormatting>
  <conditionalFormatting sqref="N40">
    <cfRule type="cellIs" dxfId="683" priority="1508" operator="equal">
      <formula>0</formula>
    </cfRule>
  </conditionalFormatting>
  <conditionalFormatting sqref="N39">
    <cfRule type="cellIs" dxfId="682" priority="1507" operator="equal">
      <formula>0</formula>
    </cfRule>
  </conditionalFormatting>
  <conditionalFormatting sqref="F42">
    <cfRule type="cellIs" dxfId="681" priority="1499" stopIfTrue="1" operator="greaterThanOrEqual">
      <formula>0.0001</formula>
    </cfRule>
  </conditionalFormatting>
  <conditionalFormatting sqref="F42">
    <cfRule type="cellIs" dxfId="680" priority="1498" operator="equal">
      <formula>0</formula>
    </cfRule>
  </conditionalFormatting>
  <conditionalFormatting sqref="F43">
    <cfRule type="cellIs" dxfId="679" priority="1497" operator="equal">
      <formula>0</formula>
    </cfRule>
  </conditionalFormatting>
  <conditionalFormatting sqref="G42">
    <cfRule type="cellIs" dxfId="678" priority="1496" stopIfTrue="1" operator="greaterThanOrEqual">
      <formula>0.0001</formula>
    </cfRule>
  </conditionalFormatting>
  <conditionalFormatting sqref="G42">
    <cfRule type="cellIs" dxfId="677" priority="1495" operator="equal">
      <formula>0</formula>
    </cfRule>
  </conditionalFormatting>
  <conditionalFormatting sqref="G43">
    <cfRule type="cellIs" dxfId="676" priority="1494" operator="equal">
      <formula>0</formula>
    </cfRule>
  </conditionalFormatting>
  <conditionalFormatting sqref="I43">
    <cfRule type="cellIs" dxfId="675" priority="1491" operator="equal">
      <formula>0</formula>
    </cfRule>
  </conditionalFormatting>
  <conditionalFormatting sqref="H42">
    <cfRule type="cellIs" dxfId="674" priority="1490" stopIfTrue="1" operator="greaterThanOrEqual">
      <formula>0.0001</formula>
    </cfRule>
  </conditionalFormatting>
  <conditionalFormatting sqref="H42">
    <cfRule type="cellIs" dxfId="673" priority="1489" operator="equal">
      <formula>0</formula>
    </cfRule>
  </conditionalFormatting>
  <conditionalFormatting sqref="H43">
    <cfRule type="cellIs" dxfId="672" priority="1488" operator="equal">
      <formula>0</formula>
    </cfRule>
  </conditionalFormatting>
  <conditionalFormatting sqref="P42">
    <cfRule type="cellIs" dxfId="671" priority="1486" operator="equal">
      <formula>0</formula>
    </cfRule>
  </conditionalFormatting>
  <conditionalFormatting sqref="P42">
    <cfRule type="cellIs" dxfId="670" priority="1487" stopIfTrue="1" operator="greaterThanOrEqual">
      <formula>0.0001</formula>
    </cfRule>
  </conditionalFormatting>
  <conditionalFormatting sqref="P43">
    <cfRule type="cellIs" dxfId="669" priority="1485" operator="equal">
      <formula>0</formula>
    </cfRule>
  </conditionalFormatting>
  <conditionalFormatting sqref="M43">
    <cfRule type="cellIs" dxfId="668" priority="1482" operator="equal">
      <formula>0</formula>
    </cfRule>
  </conditionalFormatting>
  <conditionalFormatting sqref="L42">
    <cfRule type="cellIs" dxfId="667" priority="1480" operator="equal">
      <formula>0</formula>
    </cfRule>
  </conditionalFormatting>
  <conditionalFormatting sqref="L42">
    <cfRule type="cellIs" dxfId="666" priority="1481" stopIfTrue="1" operator="greaterThanOrEqual">
      <formula>0.0001</formula>
    </cfRule>
  </conditionalFormatting>
  <conditionalFormatting sqref="L43">
    <cfRule type="cellIs" dxfId="665" priority="1479" operator="equal">
      <formula>0</formula>
    </cfRule>
  </conditionalFormatting>
  <conditionalFormatting sqref="K42">
    <cfRule type="cellIs" dxfId="664" priority="1477" operator="equal">
      <formula>0</formula>
    </cfRule>
  </conditionalFormatting>
  <conditionalFormatting sqref="K42">
    <cfRule type="cellIs" dxfId="663" priority="1478" stopIfTrue="1" operator="greaterThanOrEqual">
      <formula>0.0001</formula>
    </cfRule>
  </conditionalFormatting>
  <conditionalFormatting sqref="K43">
    <cfRule type="cellIs" dxfId="662" priority="1476" operator="equal">
      <formula>0</formula>
    </cfRule>
  </conditionalFormatting>
  <conditionalFormatting sqref="J43">
    <cfRule type="cellIs" dxfId="661" priority="1473" operator="equal">
      <formula>0</formula>
    </cfRule>
  </conditionalFormatting>
  <conditionalFormatting sqref="O42">
    <cfRule type="cellIs" dxfId="660" priority="1471" operator="equal">
      <formula>0</formula>
    </cfRule>
  </conditionalFormatting>
  <conditionalFormatting sqref="O42">
    <cfRule type="cellIs" dxfId="659" priority="1472" stopIfTrue="1" operator="greaterThanOrEqual">
      <formula>0.0001</formula>
    </cfRule>
  </conditionalFormatting>
  <conditionalFormatting sqref="O43">
    <cfRule type="cellIs" dxfId="658" priority="1470" operator="equal">
      <formula>0</formula>
    </cfRule>
  </conditionalFormatting>
  <conditionalFormatting sqref="N42">
    <cfRule type="cellIs" dxfId="657" priority="1468" operator="equal">
      <formula>0</formula>
    </cfRule>
  </conditionalFormatting>
  <conditionalFormatting sqref="N42">
    <cfRule type="cellIs" dxfId="656" priority="1469" stopIfTrue="1" operator="greaterThanOrEqual">
      <formula>0.0001</formula>
    </cfRule>
  </conditionalFormatting>
  <conditionalFormatting sqref="N43">
    <cfRule type="cellIs" dxfId="655" priority="1467" operator="equal">
      <formula>0</formula>
    </cfRule>
  </conditionalFormatting>
  <conditionalFormatting sqref="F36">
    <cfRule type="cellIs" dxfId="654" priority="1463" stopIfTrue="1" operator="greaterThanOrEqual">
      <formula>0.0001</formula>
    </cfRule>
  </conditionalFormatting>
  <conditionalFormatting sqref="F36">
    <cfRule type="cellIs" dxfId="653" priority="1462" operator="equal">
      <formula>0</formula>
    </cfRule>
  </conditionalFormatting>
  <conditionalFormatting sqref="G37">
    <cfRule type="cellIs" dxfId="652" priority="1458" operator="equal">
      <formula>0</formula>
    </cfRule>
  </conditionalFormatting>
  <conditionalFormatting sqref="G36">
    <cfRule type="cellIs" dxfId="651" priority="1460" stopIfTrue="1" operator="greaterThanOrEqual">
      <formula>0.0001</formula>
    </cfRule>
  </conditionalFormatting>
  <conditionalFormatting sqref="G36">
    <cfRule type="cellIs" dxfId="650" priority="1459" operator="equal">
      <formula>0</formula>
    </cfRule>
  </conditionalFormatting>
  <conditionalFormatting sqref="I37">
    <cfRule type="cellIs" dxfId="649" priority="1455" operator="equal">
      <formula>0</formula>
    </cfRule>
  </conditionalFormatting>
  <conditionalFormatting sqref="I36">
    <cfRule type="cellIs" dxfId="648" priority="1457" stopIfTrue="1" operator="greaterThanOrEqual">
      <formula>0.0001</formula>
    </cfRule>
  </conditionalFormatting>
  <conditionalFormatting sqref="H37">
    <cfRule type="cellIs" dxfId="647" priority="1452" operator="equal">
      <formula>0</formula>
    </cfRule>
  </conditionalFormatting>
  <conditionalFormatting sqref="H36">
    <cfRule type="cellIs" dxfId="646" priority="1454" stopIfTrue="1" operator="greaterThanOrEqual">
      <formula>0.0001</formula>
    </cfRule>
  </conditionalFormatting>
  <conditionalFormatting sqref="H36">
    <cfRule type="cellIs" dxfId="645" priority="1453" operator="equal">
      <formula>0</formula>
    </cfRule>
  </conditionalFormatting>
  <conditionalFormatting sqref="K36">
    <cfRule type="cellIs" dxfId="644" priority="1441" operator="equal">
      <formula>0</formula>
    </cfRule>
  </conditionalFormatting>
  <conditionalFormatting sqref="P37">
    <cfRule type="cellIs" dxfId="643" priority="1449" operator="equal">
      <formula>0</formula>
    </cfRule>
  </conditionalFormatting>
  <conditionalFormatting sqref="P36">
    <cfRule type="cellIs" dxfId="642" priority="1451" stopIfTrue="1" operator="greaterThanOrEqual">
      <formula>0.0001</formula>
    </cfRule>
  </conditionalFormatting>
  <conditionalFormatting sqref="P36">
    <cfRule type="cellIs" dxfId="641" priority="1450" operator="equal">
      <formula>0</formula>
    </cfRule>
  </conditionalFormatting>
  <conditionalFormatting sqref="J36">
    <cfRule type="cellIs" dxfId="640" priority="1438" operator="equal">
      <formula>0</formula>
    </cfRule>
  </conditionalFormatting>
  <conditionalFormatting sqref="M37">
    <cfRule type="cellIs" dxfId="639" priority="1446" operator="equal">
      <formula>0</formula>
    </cfRule>
  </conditionalFormatting>
  <conditionalFormatting sqref="M36">
    <cfRule type="cellIs" dxfId="638" priority="1448" stopIfTrue="1" operator="greaterThanOrEqual">
      <formula>0.0001</formula>
    </cfRule>
  </conditionalFormatting>
  <conditionalFormatting sqref="M36">
    <cfRule type="cellIs" dxfId="637" priority="1447" operator="equal">
      <formula>0</formula>
    </cfRule>
  </conditionalFormatting>
  <conditionalFormatting sqref="O36">
    <cfRule type="cellIs" dxfId="636" priority="1435" operator="equal">
      <formula>0</formula>
    </cfRule>
  </conditionalFormatting>
  <conditionalFormatting sqref="L37">
    <cfRule type="cellIs" dxfId="635" priority="1443" operator="equal">
      <formula>0</formula>
    </cfRule>
  </conditionalFormatting>
  <conditionalFormatting sqref="L36">
    <cfRule type="cellIs" dxfId="634" priority="1445" stopIfTrue="1" operator="greaterThanOrEqual">
      <formula>0.0001</formula>
    </cfRule>
  </conditionalFormatting>
  <conditionalFormatting sqref="L36">
    <cfRule type="cellIs" dxfId="633" priority="1444" operator="equal">
      <formula>0</formula>
    </cfRule>
  </conditionalFormatting>
  <conditionalFormatting sqref="N36">
    <cfRule type="cellIs" dxfId="632" priority="1432" operator="equal">
      <formula>0</formula>
    </cfRule>
  </conditionalFormatting>
  <conditionalFormatting sqref="K37">
    <cfRule type="cellIs" dxfId="631" priority="1440" operator="equal">
      <formula>0</formula>
    </cfRule>
  </conditionalFormatting>
  <conditionalFormatting sqref="K36">
    <cfRule type="cellIs" dxfId="630" priority="1442" stopIfTrue="1" operator="greaterThanOrEqual">
      <formula>0.0001</formula>
    </cfRule>
  </conditionalFormatting>
  <conditionalFormatting sqref="J37">
    <cfRule type="cellIs" dxfId="629" priority="1437" operator="equal">
      <formula>0</formula>
    </cfRule>
  </conditionalFormatting>
  <conditionalFormatting sqref="J36">
    <cfRule type="cellIs" dxfId="628" priority="1439" stopIfTrue="1" operator="greaterThanOrEqual">
      <formula>0.0001</formula>
    </cfRule>
  </conditionalFormatting>
  <conditionalFormatting sqref="O37">
    <cfRule type="cellIs" dxfId="627" priority="1434" operator="equal">
      <formula>0</formula>
    </cfRule>
  </conditionalFormatting>
  <conditionalFormatting sqref="O36">
    <cfRule type="cellIs" dxfId="626" priority="1436" stopIfTrue="1" operator="greaterThanOrEqual">
      <formula>0.0001</formula>
    </cfRule>
  </conditionalFormatting>
  <conditionalFormatting sqref="N37">
    <cfRule type="cellIs" dxfId="625" priority="1431" operator="equal">
      <formula>0</formula>
    </cfRule>
  </conditionalFormatting>
  <conditionalFormatting sqref="N36">
    <cfRule type="cellIs" dxfId="624" priority="1433" stopIfTrue="1" operator="greaterThanOrEqual">
      <formula>0.0001</formula>
    </cfRule>
  </conditionalFormatting>
  <conditionalFormatting sqref="K30">
    <cfRule type="cellIs" dxfId="623" priority="1316" stopIfTrue="1" operator="greaterThanOrEqual">
      <formula>0.0001</formula>
    </cfRule>
  </conditionalFormatting>
  <conditionalFormatting sqref="K30">
    <cfRule type="cellIs" dxfId="622" priority="1315" operator="equal">
      <formula>0</formula>
    </cfRule>
  </conditionalFormatting>
  <conditionalFormatting sqref="K31">
    <cfRule type="cellIs" dxfId="621" priority="1312" operator="equal">
      <formula>0</formula>
    </cfRule>
  </conditionalFormatting>
  <conditionalFormatting sqref="J30">
    <cfRule type="cellIs" dxfId="620" priority="1310" stopIfTrue="1" operator="greaterThanOrEqual">
      <formula>0.0001</formula>
    </cfRule>
  </conditionalFormatting>
  <conditionalFormatting sqref="J30">
    <cfRule type="cellIs" dxfId="619" priority="1309" operator="equal">
      <formula>0</formula>
    </cfRule>
  </conditionalFormatting>
  <conditionalFormatting sqref="J31">
    <cfRule type="cellIs" dxfId="618" priority="1306" operator="equal">
      <formula>0</formula>
    </cfRule>
  </conditionalFormatting>
  <conditionalFormatting sqref="O33">
    <cfRule type="cellIs" dxfId="617" priority="1299" operator="equal">
      <formula>0</formula>
    </cfRule>
  </conditionalFormatting>
  <conditionalFormatting sqref="N33">
    <cfRule type="cellIs" dxfId="616" priority="1293" operator="equal">
      <formula>0</formula>
    </cfRule>
  </conditionalFormatting>
  <conditionalFormatting sqref="I34">
    <cfRule type="cellIs" dxfId="615" priority="1279" operator="equal">
      <formula>0</formula>
    </cfRule>
  </conditionalFormatting>
  <conditionalFormatting sqref="I34">
    <cfRule type="cellIs" dxfId="614" priority="1280" stopIfTrue="1" operator="greaterThanOrEqual">
      <formula>0.0001</formula>
    </cfRule>
  </conditionalFormatting>
  <conditionalFormatting sqref="M34">
    <cfRule type="cellIs" dxfId="613" priority="1270" operator="equal">
      <formula>0</formula>
    </cfRule>
  </conditionalFormatting>
  <conditionalFormatting sqref="M34">
    <cfRule type="cellIs" dxfId="612" priority="1271" stopIfTrue="1" operator="greaterThanOrEqual">
      <formula>0.0001</formula>
    </cfRule>
  </conditionalFormatting>
  <conditionalFormatting sqref="J34">
    <cfRule type="cellIs" dxfId="611" priority="1261" operator="equal">
      <formula>0</formula>
    </cfRule>
  </conditionalFormatting>
  <conditionalFormatting sqref="J34">
    <cfRule type="cellIs" dxfId="610" priority="1262" stopIfTrue="1" operator="greaterThanOrEqual">
      <formula>0.0001</formula>
    </cfRule>
  </conditionalFormatting>
  <conditionalFormatting sqref="F25">
    <cfRule type="cellIs" dxfId="609" priority="1248" operator="equal">
      <formula>0</formula>
    </cfRule>
  </conditionalFormatting>
  <conditionalFormatting sqref="I24">
    <cfRule type="cellIs" dxfId="608" priority="1243" operator="equal">
      <formula>0</formula>
    </cfRule>
  </conditionalFormatting>
  <conditionalFormatting sqref="F33">
    <cfRule type="cellIs" dxfId="607" priority="1350" operator="equal">
      <formula>0</formula>
    </cfRule>
  </conditionalFormatting>
  <conditionalFormatting sqref="F30">
    <cfRule type="cellIs" dxfId="606" priority="1355" stopIfTrue="1" operator="greaterThanOrEqual">
      <formula>0.0001</formula>
    </cfRule>
  </conditionalFormatting>
  <conditionalFormatting sqref="F30">
    <cfRule type="cellIs" dxfId="605" priority="1354" operator="equal">
      <formula>0</formula>
    </cfRule>
  </conditionalFormatting>
  <conditionalFormatting sqref="F32">
    <cfRule type="cellIs" dxfId="604" priority="1353" stopIfTrue="1" operator="greaterThanOrEqual">
      <formula>0.0001</formula>
    </cfRule>
  </conditionalFormatting>
  <conditionalFormatting sqref="F32">
    <cfRule type="cellIs" dxfId="603" priority="1352" operator="equal">
      <formula>0</formula>
    </cfRule>
  </conditionalFormatting>
  <conditionalFormatting sqref="F31">
    <cfRule type="cellIs" dxfId="602" priority="1351" operator="equal">
      <formula>0</formula>
    </cfRule>
  </conditionalFormatting>
  <conditionalFormatting sqref="G33">
    <cfRule type="cellIs" dxfId="601" priority="1344" operator="equal">
      <formula>0</formula>
    </cfRule>
  </conditionalFormatting>
  <conditionalFormatting sqref="G30">
    <cfRule type="cellIs" dxfId="600" priority="1349" stopIfTrue="1" operator="greaterThanOrEqual">
      <formula>0.0001</formula>
    </cfRule>
  </conditionalFormatting>
  <conditionalFormatting sqref="G30">
    <cfRule type="cellIs" dxfId="599" priority="1348" operator="equal">
      <formula>0</formula>
    </cfRule>
  </conditionalFormatting>
  <conditionalFormatting sqref="F26">
    <cfRule type="cellIs" dxfId="598" priority="1214" stopIfTrue="1" operator="greaterThanOrEqual">
      <formula>0.0001</formula>
    </cfRule>
  </conditionalFormatting>
  <conditionalFormatting sqref="F26">
    <cfRule type="cellIs" dxfId="597" priority="1213" operator="equal">
      <formula>0</formula>
    </cfRule>
  </conditionalFormatting>
  <conditionalFormatting sqref="G32">
    <cfRule type="cellIs" dxfId="596" priority="1347" stopIfTrue="1" operator="greaterThanOrEqual">
      <formula>0.0001</formula>
    </cfRule>
  </conditionalFormatting>
  <conditionalFormatting sqref="G32">
    <cfRule type="cellIs" dxfId="595" priority="1346" operator="equal">
      <formula>0</formula>
    </cfRule>
  </conditionalFormatting>
  <conditionalFormatting sqref="G31">
    <cfRule type="cellIs" dxfId="594" priority="1345" operator="equal">
      <formula>0</formula>
    </cfRule>
  </conditionalFormatting>
  <conditionalFormatting sqref="I30 I32">
    <cfRule type="cellIs" dxfId="593" priority="1342" operator="equal">
      <formula>0</formula>
    </cfRule>
  </conditionalFormatting>
  <conditionalFormatting sqref="I31 I33">
    <cfRule type="cellIs" dxfId="592" priority="1341" operator="equal">
      <formula>0</formula>
    </cfRule>
  </conditionalFormatting>
  <conditionalFormatting sqref="H27">
    <cfRule type="cellIs" dxfId="591" priority="1203" operator="equal">
      <formula>0</formula>
    </cfRule>
  </conditionalFormatting>
  <conditionalFormatting sqref="I30 I32">
    <cfRule type="cellIs" dxfId="590" priority="1343" stopIfTrue="1" operator="greaterThanOrEqual">
      <formula>0.0001</formula>
    </cfRule>
  </conditionalFormatting>
  <conditionalFormatting sqref="H33">
    <cfRule type="cellIs" dxfId="589" priority="1335" operator="equal">
      <formula>0</formula>
    </cfRule>
  </conditionalFormatting>
  <conditionalFormatting sqref="H30">
    <cfRule type="cellIs" dxfId="588" priority="1340" stopIfTrue="1" operator="greaterThanOrEqual">
      <formula>0.0001</formula>
    </cfRule>
  </conditionalFormatting>
  <conditionalFormatting sqref="H30">
    <cfRule type="cellIs" dxfId="587" priority="1339" operator="equal">
      <formula>0</formula>
    </cfRule>
  </conditionalFormatting>
  <conditionalFormatting sqref="M26">
    <cfRule type="cellIs" dxfId="586" priority="1199" stopIfTrue="1" operator="greaterThanOrEqual">
      <formula>0.0001</formula>
    </cfRule>
  </conditionalFormatting>
  <conditionalFormatting sqref="M26">
    <cfRule type="cellIs" dxfId="585" priority="1198" operator="equal">
      <formula>0</formula>
    </cfRule>
  </conditionalFormatting>
  <conditionalFormatting sqref="H32">
    <cfRule type="cellIs" dxfId="584" priority="1338" stopIfTrue="1" operator="greaterThanOrEqual">
      <formula>0.0001</formula>
    </cfRule>
  </conditionalFormatting>
  <conditionalFormatting sqref="H32">
    <cfRule type="cellIs" dxfId="583" priority="1337" operator="equal">
      <formula>0</formula>
    </cfRule>
  </conditionalFormatting>
  <conditionalFormatting sqref="H31">
    <cfRule type="cellIs" dxfId="582" priority="1336" operator="equal">
      <formula>0</formula>
    </cfRule>
  </conditionalFormatting>
  <conditionalFormatting sqref="J26">
    <cfRule type="cellIs" dxfId="581" priority="1189" operator="equal">
      <formula>0</formula>
    </cfRule>
  </conditionalFormatting>
  <conditionalFormatting sqref="J26">
    <cfRule type="cellIs" dxfId="580" priority="1190" stopIfTrue="1" operator="greaterThanOrEqual">
      <formula>0.0001</formula>
    </cfRule>
  </conditionalFormatting>
  <conditionalFormatting sqref="P33">
    <cfRule type="cellIs" dxfId="579" priority="1329" operator="equal">
      <formula>0</formula>
    </cfRule>
  </conditionalFormatting>
  <conditionalFormatting sqref="P30">
    <cfRule type="cellIs" dxfId="578" priority="1334" stopIfTrue="1" operator="greaterThanOrEqual">
      <formula>0.0001</formula>
    </cfRule>
  </conditionalFormatting>
  <conditionalFormatting sqref="P30">
    <cfRule type="cellIs" dxfId="577" priority="1333" operator="equal">
      <formula>0</formula>
    </cfRule>
  </conditionalFormatting>
  <conditionalFormatting sqref="P32">
    <cfRule type="cellIs" dxfId="576" priority="1332" stopIfTrue="1" operator="greaterThanOrEqual">
      <formula>0.0001</formula>
    </cfRule>
  </conditionalFormatting>
  <conditionalFormatting sqref="P32">
    <cfRule type="cellIs" dxfId="575" priority="1331" operator="equal">
      <formula>0</formula>
    </cfRule>
  </conditionalFormatting>
  <conditionalFormatting sqref="P31">
    <cfRule type="cellIs" dxfId="574" priority="1330" operator="equal">
      <formula>0</formula>
    </cfRule>
  </conditionalFormatting>
  <conditionalFormatting sqref="M33">
    <cfRule type="cellIs" dxfId="573" priority="1323" operator="equal">
      <formula>0</formula>
    </cfRule>
  </conditionalFormatting>
  <conditionalFormatting sqref="M30">
    <cfRule type="cellIs" dxfId="572" priority="1328" stopIfTrue="1" operator="greaterThanOrEqual">
      <formula>0.0001</formula>
    </cfRule>
  </conditionalFormatting>
  <conditionalFormatting sqref="M30">
    <cfRule type="cellIs" dxfId="571" priority="1327" operator="equal">
      <formula>0</formula>
    </cfRule>
  </conditionalFormatting>
  <conditionalFormatting sqref="M32">
    <cfRule type="cellIs" dxfId="570" priority="1326" stopIfTrue="1" operator="greaterThanOrEqual">
      <formula>0.0001</formula>
    </cfRule>
  </conditionalFormatting>
  <conditionalFormatting sqref="M32">
    <cfRule type="cellIs" dxfId="569" priority="1325" operator="equal">
      <formula>0</formula>
    </cfRule>
  </conditionalFormatting>
  <conditionalFormatting sqref="M31">
    <cfRule type="cellIs" dxfId="568" priority="1324" operator="equal">
      <formula>0</formula>
    </cfRule>
  </conditionalFormatting>
  <conditionalFormatting sqref="L33">
    <cfRule type="cellIs" dxfId="567" priority="1317" operator="equal">
      <formula>0</formula>
    </cfRule>
  </conditionalFormatting>
  <conditionalFormatting sqref="L30">
    <cfRule type="cellIs" dxfId="566" priority="1322" stopIfTrue="1" operator="greaterThanOrEqual">
      <formula>0.0001</formula>
    </cfRule>
  </conditionalFormatting>
  <conditionalFormatting sqref="L30">
    <cfRule type="cellIs" dxfId="565" priority="1321" operator="equal">
      <formula>0</formula>
    </cfRule>
  </conditionalFormatting>
  <conditionalFormatting sqref="L32">
    <cfRule type="cellIs" dxfId="564" priority="1320" stopIfTrue="1" operator="greaterThanOrEqual">
      <formula>0.0001</formula>
    </cfRule>
  </conditionalFormatting>
  <conditionalFormatting sqref="L32">
    <cfRule type="cellIs" dxfId="563" priority="1319" operator="equal">
      <formula>0</formula>
    </cfRule>
  </conditionalFormatting>
  <conditionalFormatting sqref="L31">
    <cfRule type="cellIs" dxfId="562" priority="1318" operator="equal">
      <formula>0</formula>
    </cfRule>
  </conditionalFormatting>
  <conditionalFormatting sqref="K33">
    <cfRule type="cellIs" dxfId="561" priority="1311" operator="equal">
      <formula>0</formula>
    </cfRule>
  </conditionalFormatting>
  <conditionalFormatting sqref="K32">
    <cfRule type="cellIs" dxfId="560" priority="1314" stopIfTrue="1" operator="greaterThanOrEqual">
      <formula>0.0001</formula>
    </cfRule>
  </conditionalFormatting>
  <conditionalFormatting sqref="K32">
    <cfRule type="cellIs" dxfId="559" priority="1313" operator="equal">
      <formula>0</formula>
    </cfRule>
  </conditionalFormatting>
  <conditionalFormatting sqref="J33">
    <cfRule type="cellIs" dxfId="558" priority="1305" operator="equal">
      <formula>0</formula>
    </cfRule>
  </conditionalFormatting>
  <conditionalFormatting sqref="J32">
    <cfRule type="cellIs" dxfId="557" priority="1308" stopIfTrue="1" operator="greaterThanOrEqual">
      <formula>0.0001</formula>
    </cfRule>
  </conditionalFormatting>
  <conditionalFormatting sqref="J32">
    <cfRule type="cellIs" dxfId="556" priority="1307" operator="equal">
      <formula>0</formula>
    </cfRule>
  </conditionalFormatting>
  <conditionalFormatting sqref="O30">
    <cfRule type="cellIs" dxfId="555" priority="1304" stopIfTrue="1" operator="greaterThanOrEqual">
      <formula>0.0001</formula>
    </cfRule>
  </conditionalFormatting>
  <conditionalFormatting sqref="O30">
    <cfRule type="cellIs" dxfId="554" priority="1303" operator="equal">
      <formula>0</formula>
    </cfRule>
  </conditionalFormatting>
  <conditionalFormatting sqref="O32">
    <cfRule type="cellIs" dxfId="553" priority="1302" stopIfTrue="1" operator="greaterThanOrEqual">
      <formula>0.0001</formula>
    </cfRule>
  </conditionalFormatting>
  <conditionalFormatting sqref="O32">
    <cfRule type="cellIs" dxfId="552" priority="1301" operator="equal">
      <formula>0</formula>
    </cfRule>
  </conditionalFormatting>
  <conditionalFormatting sqref="O31">
    <cfRule type="cellIs" dxfId="551" priority="1300" operator="equal">
      <formula>0</formula>
    </cfRule>
  </conditionalFormatting>
  <conditionalFormatting sqref="N30">
    <cfRule type="cellIs" dxfId="550" priority="1298" stopIfTrue="1" operator="greaterThanOrEqual">
      <formula>0.0001</formula>
    </cfRule>
  </conditionalFormatting>
  <conditionalFormatting sqref="N30">
    <cfRule type="cellIs" dxfId="549" priority="1297" operator="equal">
      <formula>0</formula>
    </cfRule>
  </conditionalFormatting>
  <conditionalFormatting sqref="N32">
    <cfRule type="cellIs" dxfId="548" priority="1296" stopIfTrue="1" operator="greaterThanOrEqual">
      <formula>0.0001</formula>
    </cfRule>
  </conditionalFormatting>
  <conditionalFormatting sqref="N32">
    <cfRule type="cellIs" dxfId="547" priority="1295" operator="equal">
      <formula>0</formula>
    </cfRule>
  </conditionalFormatting>
  <conditionalFormatting sqref="N31">
    <cfRule type="cellIs" dxfId="546" priority="1294" operator="equal">
      <formula>0</formula>
    </cfRule>
  </conditionalFormatting>
  <conditionalFormatting sqref="F34">
    <cfRule type="cellIs" dxfId="545" priority="1286" stopIfTrue="1" operator="greaterThanOrEqual">
      <formula>0.0001</formula>
    </cfRule>
  </conditionalFormatting>
  <conditionalFormatting sqref="F34">
    <cfRule type="cellIs" dxfId="544" priority="1285" operator="equal">
      <formula>0</formula>
    </cfRule>
  </conditionalFormatting>
  <conditionalFormatting sqref="F35">
    <cfRule type="cellIs" dxfId="543" priority="1284" operator="equal">
      <formula>0</formula>
    </cfRule>
  </conditionalFormatting>
  <conditionalFormatting sqref="G34">
    <cfRule type="cellIs" dxfId="542" priority="1283" stopIfTrue="1" operator="greaterThanOrEqual">
      <formula>0.0001</formula>
    </cfRule>
  </conditionalFormatting>
  <conditionalFormatting sqref="G34">
    <cfRule type="cellIs" dxfId="541" priority="1282" operator="equal">
      <formula>0</formula>
    </cfRule>
  </conditionalFormatting>
  <conditionalFormatting sqref="G35">
    <cfRule type="cellIs" dxfId="540" priority="1281" operator="equal">
      <formula>0</formula>
    </cfRule>
  </conditionalFormatting>
  <conditionalFormatting sqref="I35">
    <cfRule type="cellIs" dxfId="539" priority="1278" operator="equal">
      <formula>0</formula>
    </cfRule>
  </conditionalFormatting>
  <conditionalFormatting sqref="H34">
    <cfRule type="cellIs" dxfId="538" priority="1277" stopIfTrue="1" operator="greaterThanOrEqual">
      <formula>0.0001</formula>
    </cfRule>
  </conditionalFormatting>
  <conditionalFormatting sqref="H34">
    <cfRule type="cellIs" dxfId="537" priority="1276" operator="equal">
      <formula>0</formula>
    </cfRule>
  </conditionalFormatting>
  <conditionalFormatting sqref="H35">
    <cfRule type="cellIs" dxfId="536" priority="1275" operator="equal">
      <formula>0</formula>
    </cfRule>
  </conditionalFormatting>
  <conditionalFormatting sqref="P34">
    <cfRule type="cellIs" dxfId="535" priority="1273" operator="equal">
      <formula>0</formula>
    </cfRule>
  </conditionalFormatting>
  <conditionalFormatting sqref="P34">
    <cfRule type="cellIs" dxfId="534" priority="1274" stopIfTrue="1" operator="greaterThanOrEqual">
      <formula>0.0001</formula>
    </cfRule>
  </conditionalFormatting>
  <conditionalFormatting sqref="P35">
    <cfRule type="cellIs" dxfId="533" priority="1272" operator="equal">
      <formula>0</formula>
    </cfRule>
  </conditionalFormatting>
  <conditionalFormatting sqref="M35">
    <cfRule type="cellIs" dxfId="532" priority="1269" operator="equal">
      <formula>0</formula>
    </cfRule>
  </conditionalFormatting>
  <conditionalFormatting sqref="L34">
    <cfRule type="cellIs" dxfId="531" priority="1267" operator="equal">
      <formula>0</formula>
    </cfRule>
  </conditionalFormatting>
  <conditionalFormatting sqref="L34">
    <cfRule type="cellIs" dxfId="530" priority="1268" stopIfTrue="1" operator="greaterThanOrEqual">
      <formula>0.0001</formula>
    </cfRule>
  </conditionalFormatting>
  <conditionalFormatting sqref="L35">
    <cfRule type="cellIs" dxfId="529" priority="1266" operator="equal">
      <formula>0</formula>
    </cfRule>
  </conditionalFormatting>
  <conditionalFormatting sqref="K34">
    <cfRule type="cellIs" dxfId="528" priority="1264" operator="equal">
      <formula>0</formula>
    </cfRule>
  </conditionalFormatting>
  <conditionalFormatting sqref="K34">
    <cfRule type="cellIs" dxfId="527" priority="1265" stopIfTrue="1" operator="greaterThanOrEqual">
      <formula>0.0001</formula>
    </cfRule>
  </conditionalFormatting>
  <conditionalFormatting sqref="K35">
    <cfRule type="cellIs" dxfId="526" priority="1263" operator="equal">
      <formula>0</formula>
    </cfRule>
  </conditionalFormatting>
  <conditionalFormatting sqref="J35">
    <cfRule type="cellIs" dxfId="525" priority="1260" operator="equal">
      <formula>0</formula>
    </cfRule>
  </conditionalFormatting>
  <conditionalFormatting sqref="O34">
    <cfRule type="cellIs" dxfId="524" priority="1258" operator="equal">
      <formula>0</formula>
    </cfRule>
  </conditionalFormatting>
  <conditionalFormatting sqref="O34">
    <cfRule type="cellIs" dxfId="523" priority="1259" stopIfTrue="1" operator="greaterThanOrEqual">
      <formula>0.0001</formula>
    </cfRule>
  </conditionalFormatting>
  <conditionalFormatting sqref="O35">
    <cfRule type="cellIs" dxfId="522" priority="1257" operator="equal">
      <formula>0</formula>
    </cfRule>
  </conditionalFormatting>
  <conditionalFormatting sqref="N34">
    <cfRule type="cellIs" dxfId="521" priority="1255" operator="equal">
      <formula>0</formula>
    </cfRule>
  </conditionalFormatting>
  <conditionalFormatting sqref="N34">
    <cfRule type="cellIs" dxfId="520" priority="1256" stopIfTrue="1" operator="greaterThanOrEqual">
      <formula>0.0001</formula>
    </cfRule>
  </conditionalFormatting>
  <conditionalFormatting sqref="N35">
    <cfRule type="cellIs" dxfId="519" priority="1254" operator="equal">
      <formula>0</formula>
    </cfRule>
  </conditionalFormatting>
  <conditionalFormatting sqref="F24">
    <cfRule type="cellIs" dxfId="518" priority="1250" stopIfTrue="1" operator="greaterThanOrEqual">
      <formula>0.0001</formula>
    </cfRule>
  </conditionalFormatting>
  <conditionalFormatting sqref="F24">
    <cfRule type="cellIs" dxfId="517" priority="1249" operator="equal">
      <formula>0</formula>
    </cfRule>
  </conditionalFormatting>
  <conditionalFormatting sqref="G25">
    <cfRule type="cellIs" dxfId="516" priority="1245" operator="equal">
      <formula>0</formula>
    </cfRule>
  </conditionalFormatting>
  <conditionalFormatting sqref="G24">
    <cfRule type="cellIs" dxfId="515" priority="1247" stopIfTrue="1" operator="greaterThanOrEqual">
      <formula>0.0001</formula>
    </cfRule>
  </conditionalFormatting>
  <conditionalFormatting sqref="G24">
    <cfRule type="cellIs" dxfId="514" priority="1246" operator="equal">
      <formula>0</formula>
    </cfRule>
  </conditionalFormatting>
  <conditionalFormatting sqref="I25">
    <cfRule type="cellIs" dxfId="513" priority="1242" operator="equal">
      <formula>0</formula>
    </cfRule>
  </conditionalFormatting>
  <conditionalFormatting sqref="I24">
    <cfRule type="cellIs" dxfId="512" priority="1244" stopIfTrue="1" operator="greaterThanOrEqual">
      <formula>0.0001</formula>
    </cfRule>
  </conditionalFormatting>
  <conditionalFormatting sqref="H25">
    <cfRule type="cellIs" dxfId="511" priority="1239" operator="equal">
      <formula>0</formula>
    </cfRule>
  </conditionalFormatting>
  <conditionalFormatting sqref="H24">
    <cfRule type="cellIs" dxfId="510" priority="1241" stopIfTrue="1" operator="greaterThanOrEqual">
      <formula>0.0001</formula>
    </cfRule>
  </conditionalFormatting>
  <conditionalFormatting sqref="H24">
    <cfRule type="cellIs" dxfId="509" priority="1240" operator="equal">
      <formula>0</formula>
    </cfRule>
  </conditionalFormatting>
  <conditionalFormatting sqref="K24">
    <cfRule type="cellIs" dxfId="508" priority="1228" operator="equal">
      <formula>0</formula>
    </cfRule>
  </conditionalFormatting>
  <conditionalFormatting sqref="P25">
    <cfRule type="cellIs" dxfId="507" priority="1236" operator="equal">
      <formula>0</formula>
    </cfRule>
  </conditionalFormatting>
  <conditionalFormatting sqref="P24">
    <cfRule type="cellIs" dxfId="506" priority="1238" stopIfTrue="1" operator="greaterThanOrEqual">
      <formula>0.0001</formula>
    </cfRule>
  </conditionalFormatting>
  <conditionalFormatting sqref="P24">
    <cfRule type="cellIs" dxfId="505" priority="1237" operator="equal">
      <formula>0</formula>
    </cfRule>
  </conditionalFormatting>
  <conditionalFormatting sqref="J24">
    <cfRule type="cellIs" dxfId="504" priority="1225" operator="equal">
      <formula>0</formula>
    </cfRule>
  </conditionalFormatting>
  <conditionalFormatting sqref="M25">
    <cfRule type="cellIs" dxfId="503" priority="1233" operator="equal">
      <formula>0</formula>
    </cfRule>
  </conditionalFormatting>
  <conditionalFormatting sqref="M24">
    <cfRule type="cellIs" dxfId="502" priority="1235" stopIfTrue="1" operator="greaterThanOrEqual">
      <formula>0.0001</formula>
    </cfRule>
  </conditionalFormatting>
  <conditionalFormatting sqref="M24">
    <cfRule type="cellIs" dxfId="501" priority="1234" operator="equal">
      <formula>0</formula>
    </cfRule>
  </conditionalFormatting>
  <conditionalFormatting sqref="O24">
    <cfRule type="cellIs" dxfId="500" priority="1222" operator="equal">
      <formula>0</formula>
    </cfRule>
  </conditionalFormatting>
  <conditionalFormatting sqref="L25">
    <cfRule type="cellIs" dxfId="499" priority="1230" operator="equal">
      <formula>0</formula>
    </cfRule>
  </conditionalFormatting>
  <conditionalFormatting sqref="L24">
    <cfRule type="cellIs" dxfId="498" priority="1232" stopIfTrue="1" operator="greaterThanOrEqual">
      <formula>0.0001</formula>
    </cfRule>
  </conditionalFormatting>
  <conditionalFormatting sqref="L24">
    <cfRule type="cellIs" dxfId="497" priority="1231" operator="equal">
      <formula>0</formula>
    </cfRule>
  </conditionalFormatting>
  <conditionalFormatting sqref="N24">
    <cfRule type="cellIs" dxfId="496" priority="1219" operator="equal">
      <formula>0</formula>
    </cfRule>
  </conditionalFormatting>
  <conditionalFormatting sqref="K25">
    <cfRule type="cellIs" dxfId="495" priority="1227" operator="equal">
      <formula>0</formula>
    </cfRule>
  </conditionalFormatting>
  <conditionalFormatting sqref="K24">
    <cfRule type="cellIs" dxfId="494" priority="1229" stopIfTrue="1" operator="greaterThanOrEqual">
      <formula>0.0001</formula>
    </cfRule>
  </conditionalFormatting>
  <conditionalFormatting sqref="J25">
    <cfRule type="cellIs" dxfId="493" priority="1224" operator="equal">
      <formula>0</formula>
    </cfRule>
  </conditionalFormatting>
  <conditionalFormatting sqref="J24">
    <cfRule type="cellIs" dxfId="492" priority="1226" stopIfTrue="1" operator="greaterThanOrEqual">
      <formula>0.0001</formula>
    </cfRule>
  </conditionalFormatting>
  <conditionalFormatting sqref="G27">
    <cfRule type="cellIs" dxfId="491" priority="1209" operator="equal">
      <formula>0</formula>
    </cfRule>
  </conditionalFormatting>
  <conditionalFormatting sqref="O25">
    <cfRule type="cellIs" dxfId="490" priority="1221" operator="equal">
      <formula>0</formula>
    </cfRule>
  </conditionalFormatting>
  <conditionalFormatting sqref="O24">
    <cfRule type="cellIs" dxfId="489" priority="1223" stopIfTrue="1" operator="greaterThanOrEqual">
      <formula>0.0001</formula>
    </cfRule>
  </conditionalFormatting>
  <conditionalFormatting sqref="P27">
    <cfRule type="cellIs" dxfId="488" priority="1200" operator="equal">
      <formula>0</formula>
    </cfRule>
  </conditionalFormatting>
  <conditionalFormatting sqref="N25">
    <cfRule type="cellIs" dxfId="487" priority="1218" operator="equal">
      <formula>0</formula>
    </cfRule>
  </conditionalFormatting>
  <conditionalFormatting sqref="N24">
    <cfRule type="cellIs" dxfId="486" priority="1220" stopIfTrue="1" operator="greaterThanOrEqual">
      <formula>0.0001</formula>
    </cfRule>
  </conditionalFormatting>
  <conditionalFormatting sqref="K27">
    <cfRule type="cellIs" dxfId="485" priority="1191" operator="equal">
      <formula>0</formula>
    </cfRule>
  </conditionalFormatting>
  <conditionalFormatting sqref="O26">
    <cfRule type="cellIs" dxfId="484" priority="1186" operator="equal">
      <formula>0</formula>
    </cfRule>
  </conditionalFormatting>
  <conditionalFormatting sqref="J27">
    <cfRule type="cellIs" dxfId="483" priority="1188" operator="equal">
      <formula>0</formula>
    </cfRule>
  </conditionalFormatting>
  <conditionalFormatting sqref="F27">
    <cfRule type="cellIs" dxfId="482" priority="1212" operator="equal">
      <formula>0</formula>
    </cfRule>
  </conditionalFormatting>
  <conditionalFormatting sqref="G26">
    <cfRule type="cellIs" dxfId="481" priority="1211" stopIfTrue="1" operator="greaterThanOrEqual">
      <formula>0.0001</formula>
    </cfRule>
  </conditionalFormatting>
  <conditionalFormatting sqref="G26">
    <cfRule type="cellIs" dxfId="480" priority="1210" operator="equal">
      <formula>0</formula>
    </cfRule>
  </conditionalFormatting>
  <conditionalFormatting sqref="I26">
    <cfRule type="cellIs" dxfId="479" priority="1207" operator="equal">
      <formula>0</formula>
    </cfRule>
  </conditionalFormatting>
  <conditionalFormatting sqref="I27">
    <cfRule type="cellIs" dxfId="478" priority="1206" operator="equal">
      <formula>0</formula>
    </cfRule>
  </conditionalFormatting>
  <conditionalFormatting sqref="I26">
    <cfRule type="cellIs" dxfId="477" priority="1208" stopIfTrue="1" operator="greaterThanOrEqual">
      <formula>0.0001</formula>
    </cfRule>
  </conditionalFormatting>
  <conditionalFormatting sqref="H26">
    <cfRule type="cellIs" dxfId="476" priority="1205" stopIfTrue="1" operator="greaterThanOrEqual">
      <formula>0.0001</formula>
    </cfRule>
  </conditionalFormatting>
  <conditionalFormatting sqref="H26">
    <cfRule type="cellIs" dxfId="475" priority="1204" operator="equal">
      <formula>0</formula>
    </cfRule>
  </conditionalFormatting>
  <conditionalFormatting sqref="P26">
    <cfRule type="cellIs" dxfId="474" priority="1201" operator="equal">
      <formula>0</formula>
    </cfRule>
  </conditionalFormatting>
  <conditionalFormatting sqref="P26">
    <cfRule type="cellIs" dxfId="473" priority="1202" stopIfTrue="1" operator="greaterThanOrEqual">
      <formula>0.0001</formula>
    </cfRule>
  </conditionalFormatting>
  <conditionalFormatting sqref="M27">
    <cfRule type="cellIs" dxfId="472" priority="1197" operator="equal">
      <formula>0</formula>
    </cfRule>
  </conditionalFormatting>
  <conditionalFormatting sqref="L26">
    <cfRule type="cellIs" dxfId="471" priority="1195" operator="equal">
      <formula>0</formula>
    </cfRule>
  </conditionalFormatting>
  <conditionalFormatting sqref="L26">
    <cfRule type="cellIs" dxfId="470" priority="1196" stopIfTrue="1" operator="greaterThanOrEqual">
      <formula>0.0001</formula>
    </cfRule>
  </conditionalFormatting>
  <conditionalFormatting sqref="L27">
    <cfRule type="cellIs" dxfId="469" priority="1194" operator="equal">
      <formula>0</formula>
    </cfRule>
  </conditionalFormatting>
  <conditionalFormatting sqref="K26">
    <cfRule type="cellIs" dxfId="468" priority="1192" operator="equal">
      <formula>0</formula>
    </cfRule>
  </conditionalFormatting>
  <conditionalFormatting sqref="K26">
    <cfRule type="cellIs" dxfId="467" priority="1193" stopIfTrue="1" operator="greaterThanOrEqual">
      <formula>0.0001</formula>
    </cfRule>
  </conditionalFormatting>
  <conditionalFormatting sqref="O26">
    <cfRule type="cellIs" dxfId="466" priority="1187" stopIfTrue="1" operator="greaterThanOrEqual">
      <formula>0.0001</formula>
    </cfRule>
  </conditionalFormatting>
  <conditionalFormatting sqref="O27">
    <cfRule type="cellIs" dxfId="465" priority="1185" operator="equal">
      <formula>0</formula>
    </cfRule>
  </conditionalFormatting>
  <conditionalFormatting sqref="N26">
    <cfRule type="cellIs" dxfId="464" priority="1183" operator="equal">
      <formula>0</formula>
    </cfRule>
  </conditionalFormatting>
  <conditionalFormatting sqref="N26">
    <cfRule type="cellIs" dxfId="463" priority="1184" stopIfTrue="1" operator="greaterThanOrEqual">
      <formula>0.0001</formula>
    </cfRule>
  </conditionalFormatting>
  <conditionalFormatting sqref="N27">
    <cfRule type="cellIs" dxfId="462" priority="1182" operator="equal">
      <formula>0</formula>
    </cfRule>
  </conditionalFormatting>
  <conditionalFormatting sqref="I29">
    <cfRule type="cellIs" dxfId="461" priority="1170" operator="equal">
      <formula>0</formula>
    </cfRule>
  </conditionalFormatting>
  <conditionalFormatting sqref="P28">
    <cfRule type="cellIs" dxfId="460" priority="1166" stopIfTrue="1" operator="greaterThanOrEqual">
      <formula>0.0001</formula>
    </cfRule>
  </conditionalFormatting>
  <conditionalFormatting sqref="P28">
    <cfRule type="cellIs" dxfId="459" priority="1165" operator="equal">
      <formula>0</formula>
    </cfRule>
  </conditionalFormatting>
  <conditionalFormatting sqref="K28">
    <cfRule type="cellIs" dxfId="458" priority="1156" operator="equal">
      <formula>0</formula>
    </cfRule>
  </conditionalFormatting>
  <conditionalFormatting sqref="K28">
    <cfRule type="cellIs" dxfId="457" priority="1157" stopIfTrue="1" operator="greaterThanOrEqual">
      <formula>0.0001</formula>
    </cfRule>
  </conditionalFormatting>
  <conditionalFormatting sqref="N28">
    <cfRule type="cellIs" dxfId="456" priority="1147" operator="equal">
      <formula>0</formula>
    </cfRule>
  </conditionalFormatting>
  <conditionalFormatting sqref="N28">
    <cfRule type="cellIs" dxfId="455" priority="1148" stopIfTrue="1" operator="greaterThanOrEqual">
      <formula>0.0001</formula>
    </cfRule>
  </conditionalFormatting>
  <conditionalFormatting sqref="F28">
    <cfRule type="cellIs" dxfId="454" priority="1178" stopIfTrue="1" operator="greaterThanOrEqual">
      <formula>0.0001</formula>
    </cfRule>
  </conditionalFormatting>
  <conditionalFormatting sqref="F28">
    <cfRule type="cellIs" dxfId="453" priority="1177" operator="equal">
      <formula>0</formula>
    </cfRule>
  </conditionalFormatting>
  <conditionalFormatting sqref="F29">
    <cfRule type="cellIs" dxfId="452" priority="1176" operator="equal">
      <formula>0</formula>
    </cfRule>
  </conditionalFormatting>
  <conditionalFormatting sqref="G28">
    <cfRule type="cellIs" dxfId="451" priority="1175" stopIfTrue="1" operator="greaterThanOrEqual">
      <formula>0.0001</formula>
    </cfRule>
  </conditionalFormatting>
  <conditionalFormatting sqref="G28">
    <cfRule type="cellIs" dxfId="450" priority="1174" operator="equal">
      <formula>0</formula>
    </cfRule>
  </conditionalFormatting>
  <conditionalFormatting sqref="G29">
    <cfRule type="cellIs" dxfId="449" priority="1173" operator="equal">
      <formula>0</formula>
    </cfRule>
  </conditionalFormatting>
  <conditionalFormatting sqref="I28">
    <cfRule type="cellIs" dxfId="448" priority="1171" operator="equal">
      <formula>0</formula>
    </cfRule>
  </conditionalFormatting>
  <conditionalFormatting sqref="I28">
    <cfRule type="cellIs" dxfId="447" priority="1172" stopIfTrue="1" operator="greaterThanOrEqual">
      <formula>0.0001</formula>
    </cfRule>
  </conditionalFormatting>
  <conditionalFormatting sqref="H28">
    <cfRule type="cellIs" dxfId="446" priority="1169" stopIfTrue="1" operator="greaterThanOrEqual">
      <formula>0.0001</formula>
    </cfRule>
  </conditionalFormatting>
  <conditionalFormatting sqref="H28">
    <cfRule type="cellIs" dxfId="445" priority="1168" operator="equal">
      <formula>0</formula>
    </cfRule>
  </conditionalFormatting>
  <conditionalFormatting sqref="H29">
    <cfRule type="cellIs" dxfId="444" priority="1167" operator="equal">
      <formula>0</formula>
    </cfRule>
  </conditionalFormatting>
  <conditionalFormatting sqref="P29">
    <cfRule type="cellIs" dxfId="443" priority="1164" operator="equal">
      <formula>0</formula>
    </cfRule>
  </conditionalFormatting>
  <conditionalFormatting sqref="M28">
    <cfRule type="cellIs" dxfId="442" priority="1162" operator="equal">
      <formula>0</formula>
    </cfRule>
  </conditionalFormatting>
  <conditionalFormatting sqref="M28">
    <cfRule type="cellIs" dxfId="441" priority="1163" stopIfTrue="1" operator="greaterThanOrEqual">
      <formula>0.0001</formula>
    </cfRule>
  </conditionalFormatting>
  <conditionalFormatting sqref="M29">
    <cfRule type="cellIs" dxfId="440" priority="1161" operator="equal">
      <formula>0</formula>
    </cfRule>
  </conditionalFormatting>
  <conditionalFormatting sqref="L28">
    <cfRule type="cellIs" dxfId="439" priority="1159" operator="equal">
      <formula>0</formula>
    </cfRule>
  </conditionalFormatting>
  <conditionalFormatting sqref="L28">
    <cfRule type="cellIs" dxfId="438" priority="1160" stopIfTrue="1" operator="greaterThanOrEqual">
      <formula>0.0001</formula>
    </cfRule>
  </conditionalFormatting>
  <conditionalFormatting sqref="L29">
    <cfRule type="cellIs" dxfId="437" priority="1158" operator="equal">
      <formula>0</formula>
    </cfRule>
  </conditionalFormatting>
  <conditionalFormatting sqref="K29">
    <cfRule type="cellIs" dxfId="436" priority="1155" operator="equal">
      <formula>0</formula>
    </cfRule>
  </conditionalFormatting>
  <conditionalFormatting sqref="J28">
    <cfRule type="cellIs" dxfId="435" priority="1153" operator="equal">
      <formula>0</formula>
    </cfRule>
  </conditionalFormatting>
  <conditionalFormatting sqref="J28">
    <cfRule type="cellIs" dxfId="434" priority="1154" stopIfTrue="1" operator="greaterThanOrEqual">
      <formula>0.0001</formula>
    </cfRule>
  </conditionalFormatting>
  <conditionalFormatting sqref="J29">
    <cfRule type="cellIs" dxfId="433" priority="1152" operator="equal">
      <formula>0</formula>
    </cfRule>
  </conditionalFormatting>
  <conditionalFormatting sqref="O28">
    <cfRule type="cellIs" dxfId="432" priority="1150" operator="equal">
      <formula>0</formula>
    </cfRule>
  </conditionalFormatting>
  <conditionalFormatting sqref="O28">
    <cfRule type="cellIs" dxfId="431" priority="1151" stopIfTrue="1" operator="greaterThanOrEqual">
      <formula>0.0001</formula>
    </cfRule>
  </conditionalFormatting>
  <conditionalFormatting sqref="O29">
    <cfRule type="cellIs" dxfId="430" priority="1149" operator="equal">
      <formula>0</formula>
    </cfRule>
  </conditionalFormatting>
  <conditionalFormatting sqref="N29">
    <cfRule type="cellIs" dxfId="429" priority="1146" operator="equal">
      <formula>0</formula>
    </cfRule>
  </conditionalFormatting>
  <conditionalFormatting sqref="F45">
    <cfRule type="cellIs" dxfId="420" priority="396" operator="equal">
      <formula>0</formula>
    </cfRule>
  </conditionalFormatting>
  <conditionalFormatting sqref="I44">
    <cfRule type="cellIs" dxfId="419" priority="391" operator="equal">
      <formula>0</formula>
    </cfRule>
  </conditionalFormatting>
  <conditionalFormatting sqref="F46">
    <cfRule type="cellIs" dxfId="409" priority="362" stopIfTrue="1" operator="greaterThanOrEqual">
      <formula>0.0001</formula>
    </cfRule>
  </conditionalFormatting>
  <conditionalFormatting sqref="F46">
    <cfRule type="cellIs" dxfId="408" priority="361" operator="equal">
      <formula>0</formula>
    </cfRule>
  </conditionalFormatting>
  <conditionalFormatting sqref="H47">
    <cfRule type="cellIs" dxfId="402" priority="351" operator="equal">
      <formula>0</formula>
    </cfRule>
  </conditionalFormatting>
  <conditionalFormatting sqref="M46">
    <cfRule type="cellIs" dxfId="397" priority="347" stopIfTrue="1" operator="greaterThanOrEqual">
      <formula>0.0001</formula>
    </cfRule>
  </conditionalFormatting>
  <conditionalFormatting sqref="M46">
    <cfRule type="cellIs" dxfId="396" priority="346" operator="equal">
      <formula>0</formula>
    </cfRule>
  </conditionalFormatting>
  <conditionalFormatting sqref="J46">
    <cfRule type="cellIs" dxfId="392" priority="337" operator="equal">
      <formula>0</formula>
    </cfRule>
  </conditionalFormatting>
  <conditionalFormatting sqref="J46">
    <cfRule type="cellIs" dxfId="391" priority="338" stopIfTrue="1" operator="greaterThanOrEqual">
      <formula>0.0001</formula>
    </cfRule>
  </conditionalFormatting>
  <conditionalFormatting sqref="F44">
    <cfRule type="cellIs" dxfId="356" priority="398" stopIfTrue="1" operator="greaterThanOrEqual">
      <formula>0.0001</formula>
    </cfRule>
  </conditionalFormatting>
  <conditionalFormatting sqref="F44">
    <cfRule type="cellIs" dxfId="355" priority="397" operator="equal">
      <formula>0</formula>
    </cfRule>
  </conditionalFormatting>
  <conditionalFormatting sqref="G45">
    <cfRule type="cellIs" dxfId="354" priority="393" operator="equal">
      <formula>0</formula>
    </cfRule>
  </conditionalFormatting>
  <conditionalFormatting sqref="G44">
    <cfRule type="cellIs" dxfId="353" priority="395" stopIfTrue="1" operator="greaterThanOrEqual">
      <formula>0.0001</formula>
    </cfRule>
  </conditionalFormatting>
  <conditionalFormatting sqref="G44">
    <cfRule type="cellIs" dxfId="352" priority="394" operator="equal">
      <formula>0</formula>
    </cfRule>
  </conditionalFormatting>
  <conditionalFormatting sqref="I45">
    <cfRule type="cellIs" dxfId="351" priority="390" operator="equal">
      <formula>0</formula>
    </cfRule>
  </conditionalFormatting>
  <conditionalFormatting sqref="I44">
    <cfRule type="cellIs" dxfId="350" priority="392" stopIfTrue="1" operator="greaterThanOrEqual">
      <formula>0.0001</formula>
    </cfRule>
  </conditionalFormatting>
  <conditionalFormatting sqref="H45">
    <cfRule type="cellIs" dxfId="349" priority="387" operator="equal">
      <formula>0</formula>
    </cfRule>
  </conditionalFormatting>
  <conditionalFormatting sqref="H44">
    <cfRule type="cellIs" dxfId="348" priority="389" stopIfTrue="1" operator="greaterThanOrEqual">
      <formula>0.0001</formula>
    </cfRule>
  </conditionalFormatting>
  <conditionalFormatting sqref="H44">
    <cfRule type="cellIs" dxfId="347" priority="388" operator="equal">
      <formula>0</formula>
    </cfRule>
  </conditionalFormatting>
  <conditionalFormatting sqref="K44">
    <cfRule type="cellIs" dxfId="346" priority="376" operator="equal">
      <formula>0</formula>
    </cfRule>
  </conditionalFormatting>
  <conditionalFormatting sqref="P45">
    <cfRule type="cellIs" dxfId="345" priority="384" operator="equal">
      <formula>0</formula>
    </cfRule>
  </conditionalFormatting>
  <conditionalFormatting sqref="P44">
    <cfRule type="cellIs" dxfId="344" priority="386" stopIfTrue="1" operator="greaterThanOrEqual">
      <formula>0.0001</formula>
    </cfRule>
  </conditionalFormatting>
  <conditionalFormatting sqref="P44">
    <cfRule type="cellIs" dxfId="343" priority="385" operator="equal">
      <formula>0</formula>
    </cfRule>
  </conditionalFormatting>
  <conditionalFormatting sqref="J44">
    <cfRule type="cellIs" dxfId="342" priority="373" operator="equal">
      <formula>0</formula>
    </cfRule>
  </conditionalFormatting>
  <conditionalFormatting sqref="M45">
    <cfRule type="cellIs" dxfId="341" priority="381" operator="equal">
      <formula>0</formula>
    </cfRule>
  </conditionalFormatting>
  <conditionalFormatting sqref="M44">
    <cfRule type="cellIs" dxfId="340" priority="383" stopIfTrue="1" operator="greaterThanOrEqual">
      <formula>0.0001</formula>
    </cfRule>
  </conditionalFormatting>
  <conditionalFormatting sqref="M44">
    <cfRule type="cellIs" dxfId="339" priority="382" operator="equal">
      <formula>0</formula>
    </cfRule>
  </conditionalFormatting>
  <conditionalFormatting sqref="O44">
    <cfRule type="cellIs" dxfId="338" priority="370" operator="equal">
      <formula>0</formula>
    </cfRule>
  </conditionalFormatting>
  <conditionalFormatting sqref="L45">
    <cfRule type="cellIs" dxfId="337" priority="378" operator="equal">
      <formula>0</formula>
    </cfRule>
  </conditionalFormatting>
  <conditionalFormatting sqref="L44">
    <cfRule type="cellIs" dxfId="336" priority="380" stopIfTrue="1" operator="greaterThanOrEqual">
      <formula>0.0001</formula>
    </cfRule>
  </conditionalFormatting>
  <conditionalFormatting sqref="L44">
    <cfRule type="cellIs" dxfId="335" priority="379" operator="equal">
      <formula>0</formula>
    </cfRule>
  </conditionalFormatting>
  <conditionalFormatting sqref="N44">
    <cfRule type="cellIs" dxfId="334" priority="367" operator="equal">
      <formula>0</formula>
    </cfRule>
  </conditionalFormatting>
  <conditionalFormatting sqref="K45">
    <cfRule type="cellIs" dxfId="333" priority="375" operator="equal">
      <formula>0</formula>
    </cfRule>
  </conditionalFormatting>
  <conditionalFormatting sqref="K44">
    <cfRule type="cellIs" dxfId="332" priority="377" stopIfTrue="1" operator="greaterThanOrEqual">
      <formula>0.0001</formula>
    </cfRule>
  </conditionalFormatting>
  <conditionalFormatting sqref="J45">
    <cfRule type="cellIs" dxfId="331" priority="372" operator="equal">
      <formula>0</formula>
    </cfRule>
  </conditionalFormatting>
  <conditionalFormatting sqref="J44">
    <cfRule type="cellIs" dxfId="330" priority="374" stopIfTrue="1" operator="greaterThanOrEqual">
      <formula>0.0001</formula>
    </cfRule>
  </conditionalFormatting>
  <conditionalFormatting sqref="G47">
    <cfRule type="cellIs" dxfId="329" priority="357" operator="equal">
      <formula>0</formula>
    </cfRule>
  </conditionalFormatting>
  <conditionalFormatting sqref="O45">
    <cfRule type="cellIs" dxfId="328" priority="369" operator="equal">
      <formula>0</formula>
    </cfRule>
  </conditionalFormatting>
  <conditionalFormatting sqref="O44">
    <cfRule type="cellIs" dxfId="327" priority="371" stopIfTrue="1" operator="greaterThanOrEqual">
      <formula>0.0001</formula>
    </cfRule>
  </conditionalFormatting>
  <conditionalFormatting sqref="P47">
    <cfRule type="cellIs" dxfId="326" priority="348" operator="equal">
      <formula>0</formula>
    </cfRule>
  </conditionalFormatting>
  <conditionalFormatting sqref="N45">
    <cfRule type="cellIs" dxfId="325" priority="366" operator="equal">
      <formula>0</formula>
    </cfRule>
  </conditionalFormatting>
  <conditionalFormatting sqref="N44">
    <cfRule type="cellIs" dxfId="324" priority="368" stopIfTrue="1" operator="greaterThanOrEqual">
      <formula>0.0001</formula>
    </cfRule>
  </conditionalFormatting>
  <conditionalFormatting sqref="K47">
    <cfRule type="cellIs" dxfId="323" priority="339" operator="equal">
      <formula>0</formula>
    </cfRule>
  </conditionalFormatting>
  <conditionalFormatting sqref="O46">
    <cfRule type="cellIs" dxfId="322" priority="334" operator="equal">
      <formula>0</formula>
    </cfRule>
  </conditionalFormatting>
  <conditionalFormatting sqref="J47">
    <cfRule type="cellIs" dxfId="321" priority="336" operator="equal">
      <formula>0</formula>
    </cfRule>
  </conditionalFormatting>
  <conditionalFormatting sqref="F47">
    <cfRule type="cellIs" dxfId="320" priority="360" operator="equal">
      <formula>0</formula>
    </cfRule>
  </conditionalFormatting>
  <conditionalFormatting sqref="G46">
    <cfRule type="cellIs" dxfId="319" priority="359" stopIfTrue="1" operator="greaterThanOrEqual">
      <formula>0.0001</formula>
    </cfRule>
  </conditionalFormatting>
  <conditionalFormatting sqref="G46">
    <cfRule type="cellIs" dxfId="318" priority="358" operator="equal">
      <formula>0</formula>
    </cfRule>
  </conditionalFormatting>
  <conditionalFormatting sqref="I46">
    <cfRule type="cellIs" dxfId="317" priority="355" operator="equal">
      <formula>0</formula>
    </cfRule>
  </conditionalFormatting>
  <conditionalFormatting sqref="I47">
    <cfRule type="cellIs" dxfId="316" priority="354" operator="equal">
      <formula>0</formula>
    </cfRule>
  </conditionalFormatting>
  <conditionalFormatting sqref="I46">
    <cfRule type="cellIs" dxfId="315" priority="356" stopIfTrue="1" operator="greaterThanOrEqual">
      <formula>0.0001</formula>
    </cfRule>
  </conditionalFormatting>
  <conditionalFormatting sqref="H46">
    <cfRule type="cellIs" dxfId="314" priority="353" stopIfTrue="1" operator="greaterThanOrEqual">
      <formula>0.0001</formula>
    </cfRule>
  </conditionalFormatting>
  <conditionalFormatting sqref="H46">
    <cfRule type="cellIs" dxfId="313" priority="352" operator="equal">
      <formula>0</formula>
    </cfRule>
  </conditionalFormatting>
  <conditionalFormatting sqref="P46">
    <cfRule type="cellIs" dxfId="312" priority="349" operator="equal">
      <formula>0</formula>
    </cfRule>
  </conditionalFormatting>
  <conditionalFormatting sqref="P46">
    <cfRule type="cellIs" dxfId="311" priority="350" stopIfTrue="1" operator="greaterThanOrEqual">
      <formula>0.0001</formula>
    </cfRule>
  </conditionalFormatting>
  <conditionalFormatting sqref="M47">
    <cfRule type="cellIs" dxfId="310" priority="345" operator="equal">
      <formula>0</formula>
    </cfRule>
  </conditionalFormatting>
  <conditionalFormatting sqref="L46">
    <cfRule type="cellIs" dxfId="309" priority="343" operator="equal">
      <formula>0</formula>
    </cfRule>
  </conditionalFormatting>
  <conditionalFormatting sqref="L46">
    <cfRule type="cellIs" dxfId="308" priority="344" stopIfTrue="1" operator="greaterThanOrEqual">
      <formula>0.0001</formula>
    </cfRule>
  </conditionalFormatting>
  <conditionalFormatting sqref="L47">
    <cfRule type="cellIs" dxfId="307" priority="342" operator="equal">
      <formula>0</formula>
    </cfRule>
  </conditionalFormatting>
  <conditionalFormatting sqref="K46">
    <cfRule type="cellIs" dxfId="306" priority="340" operator="equal">
      <formula>0</formula>
    </cfRule>
  </conditionalFormatting>
  <conditionalFormatting sqref="K46">
    <cfRule type="cellIs" dxfId="305" priority="341" stopIfTrue="1" operator="greaterThanOrEqual">
      <formula>0.0001</formula>
    </cfRule>
  </conditionalFormatting>
  <conditionalFormatting sqref="O46">
    <cfRule type="cellIs" dxfId="304" priority="335" stopIfTrue="1" operator="greaterThanOrEqual">
      <formula>0.0001</formula>
    </cfRule>
  </conditionalFormatting>
  <conditionalFormatting sqref="O47">
    <cfRule type="cellIs" dxfId="303" priority="333" operator="equal">
      <formula>0</formula>
    </cfRule>
  </conditionalFormatting>
  <conditionalFormatting sqref="N46">
    <cfRule type="cellIs" dxfId="302" priority="331" operator="equal">
      <formula>0</formula>
    </cfRule>
  </conditionalFormatting>
  <conditionalFormatting sqref="N46">
    <cfRule type="cellIs" dxfId="301" priority="332" stopIfTrue="1" operator="greaterThanOrEqual">
      <formula>0.0001</formula>
    </cfRule>
  </conditionalFormatting>
  <conditionalFormatting sqref="N47">
    <cfRule type="cellIs" dxfId="300" priority="330" operator="equal">
      <formula>0</formula>
    </cfRule>
  </conditionalFormatting>
  <conditionalFormatting sqref="F18">
    <cfRule type="cellIs" dxfId="266" priority="290" stopIfTrue="1" operator="greaterThanOrEqual">
      <formula>0.0001</formula>
    </cfRule>
  </conditionalFormatting>
  <conditionalFormatting sqref="F18">
    <cfRule type="cellIs" dxfId="265" priority="289" operator="equal">
      <formula>0</formula>
    </cfRule>
  </conditionalFormatting>
  <conditionalFormatting sqref="H18">
    <cfRule type="cellIs" dxfId="264" priority="285" operator="equal">
      <formula>0</formula>
    </cfRule>
  </conditionalFormatting>
  <conditionalFormatting sqref="G18">
    <cfRule type="cellIs" dxfId="263" priority="288" stopIfTrue="1" operator="greaterThanOrEqual">
      <formula>0.0001</formula>
    </cfRule>
  </conditionalFormatting>
  <conditionalFormatting sqref="G18">
    <cfRule type="cellIs" dxfId="262" priority="287" operator="equal">
      <formula>0</formula>
    </cfRule>
  </conditionalFormatting>
  <conditionalFormatting sqref="H18">
    <cfRule type="cellIs" dxfId="261" priority="286" stopIfTrue="1" operator="greaterThanOrEqual">
      <formula>0.0001</formula>
    </cfRule>
  </conditionalFormatting>
  <conditionalFormatting sqref="I18">
    <cfRule type="cellIs" dxfId="260" priority="284" stopIfTrue="1" operator="greaterThanOrEqual">
      <formula>0.0001</formula>
    </cfRule>
  </conditionalFormatting>
  <conditionalFormatting sqref="I18">
    <cfRule type="cellIs" dxfId="259" priority="283" operator="equal">
      <formula>0</formula>
    </cfRule>
  </conditionalFormatting>
  <printOptions horizontalCentered="1"/>
  <pageMargins left="0.23622047244094491" right="0.23622047244094491" top="0.35433070866141736" bottom="0.74803149606299213" header="0.31496062992125984" footer="0.31496062992125984"/>
  <pageSetup paperSize="9" scale="77" fitToHeight="0" orientation="landscape" r:id="rId1"/>
  <headerFooter alignWithMargins="0">
    <oddFooter>Página &amp;P de &amp;N</oddFooter>
  </headerFooter>
  <rowBreaks count="2" manualBreakCount="2">
    <brk id="33" max="18" man="1"/>
    <brk id="45" max="18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0"/>
  <sheetViews>
    <sheetView view="pageBreakPreview" zoomScale="60" zoomScaleNormal="70" workbookViewId="0">
      <selection activeCell="S17" sqref="S17"/>
    </sheetView>
  </sheetViews>
  <sheetFormatPr defaultRowHeight="14.4" x14ac:dyDescent="0.3"/>
  <cols>
    <col min="1" max="1" width="1.44140625" style="160" customWidth="1"/>
    <col min="2" max="2" width="17.6640625" style="177" customWidth="1"/>
    <col min="3" max="3" width="79.6640625" style="178" customWidth="1"/>
    <col min="4" max="4" width="13.33203125" style="179" customWidth="1"/>
    <col min="5" max="5" width="17.33203125" style="180" customWidth="1"/>
    <col min="6" max="6" width="17.33203125" style="181" customWidth="1"/>
    <col min="7" max="7" width="17.33203125" style="182" customWidth="1"/>
    <col min="8" max="8" width="17.33203125" style="183" customWidth="1"/>
    <col min="9" max="10" width="17.33203125" style="180" customWidth="1"/>
    <col min="11" max="11" width="17.33203125" style="184" customWidth="1"/>
    <col min="12" max="12" width="1.44140625" style="161" customWidth="1"/>
  </cols>
  <sheetData>
    <row r="1" spans="1:12" s="145" customFormat="1" x14ac:dyDescent="0.3">
      <c r="A1" s="206"/>
      <c r="B1" s="199"/>
      <c r="C1" s="157"/>
      <c r="D1" s="200"/>
      <c r="E1" s="201"/>
      <c r="F1" s="202"/>
      <c r="G1" s="203"/>
      <c r="H1" s="204"/>
      <c r="I1" s="201"/>
      <c r="J1" s="201"/>
      <c r="K1" s="205"/>
      <c r="L1" s="161"/>
    </row>
    <row r="2" spans="1:12" s="145" customFormat="1" ht="105.75" customHeight="1" x14ac:dyDescent="0.3">
      <c r="A2" s="207"/>
      <c r="B2" s="208"/>
      <c r="C2" s="209" t="s">
        <v>93</v>
      </c>
      <c r="D2" s="210"/>
      <c r="E2" s="211"/>
      <c r="F2" s="212"/>
      <c r="G2" s="213"/>
      <c r="H2" s="214"/>
      <c r="I2" s="211"/>
      <c r="J2" s="211"/>
      <c r="K2" s="215"/>
      <c r="L2" s="216"/>
    </row>
    <row r="3" spans="1:12" s="145" customFormat="1" ht="15.6" x14ac:dyDescent="0.3">
      <c r="A3" s="207"/>
      <c r="B3" s="357" t="s">
        <v>977</v>
      </c>
      <c r="C3" s="358"/>
      <c r="D3" s="358"/>
      <c r="E3" s="358"/>
      <c r="F3" s="359"/>
      <c r="G3" s="354" t="s">
        <v>978</v>
      </c>
      <c r="H3" s="355"/>
      <c r="I3" s="355"/>
      <c r="J3" s="355"/>
      <c r="K3" s="356"/>
      <c r="L3" s="217"/>
    </row>
    <row r="4" spans="1:12" s="145" customFormat="1" ht="34.5" customHeight="1" x14ac:dyDescent="0.3">
      <c r="A4" s="207"/>
      <c r="B4" s="367" t="s">
        <v>1153</v>
      </c>
      <c r="C4" s="368"/>
      <c r="D4" s="368"/>
      <c r="E4" s="368"/>
      <c r="F4" s="369"/>
      <c r="G4" s="364" t="s">
        <v>1156</v>
      </c>
      <c r="H4" s="365"/>
      <c r="I4" s="365"/>
      <c r="J4" s="365"/>
      <c r="K4" s="366"/>
      <c r="L4" s="217"/>
    </row>
    <row r="5" spans="1:12" s="145" customFormat="1" ht="15.6" x14ac:dyDescent="0.3">
      <c r="A5" s="207"/>
      <c r="B5" s="287"/>
      <c r="C5" s="288"/>
      <c r="D5" s="289"/>
      <c r="E5" s="290"/>
      <c r="F5" s="290"/>
      <c r="G5" s="290"/>
      <c r="H5" s="290"/>
      <c r="I5" s="290"/>
      <c r="J5" s="290"/>
      <c r="K5" s="290"/>
      <c r="L5" s="217"/>
    </row>
    <row r="6" spans="1:12" s="145" customFormat="1" ht="15.6" x14ac:dyDescent="0.3">
      <c r="A6" s="206"/>
      <c r="B6" s="363" t="s">
        <v>0</v>
      </c>
      <c r="C6" s="363" t="s">
        <v>1</v>
      </c>
      <c r="D6" s="363" t="s">
        <v>5</v>
      </c>
      <c r="E6" s="360" t="s">
        <v>94</v>
      </c>
      <c r="F6" s="361"/>
      <c r="G6" s="361"/>
      <c r="H6" s="361"/>
      <c r="I6" s="361"/>
      <c r="J6" s="361"/>
      <c r="K6" s="362"/>
      <c r="L6" s="218"/>
    </row>
    <row r="7" spans="1:12" s="145" customFormat="1" ht="15.6" x14ac:dyDescent="0.3">
      <c r="A7" s="206"/>
      <c r="B7" s="363"/>
      <c r="C7" s="363"/>
      <c r="D7" s="363"/>
      <c r="E7" s="190" t="s">
        <v>95</v>
      </c>
      <c r="F7" s="190" t="s">
        <v>979</v>
      </c>
      <c r="G7" s="291" t="s">
        <v>980</v>
      </c>
      <c r="H7" s="291" t="s">
        <v>981</v>
      </c>
      <c r="I7" s="190" t="s">
        <v>982</v>
      </c>
      <c r="J7" s="190" t="s">
        <v>983</v>
      </c>
      <c r="K7" s="190" t="s">
        <v>25</v>
      </c>
      <c r="L7" s="218"/>
    </row>
    <row r="8" spans="1:12" s="145" customFormat="1" ht="33" customHeight="1" x14ac:dyDescent="0.3">
      <c r="A8" s="206"/>
      <c r="B8" s="281" t="s">
        <v>205</v>
      </c>
      <c r="C8" s="282" t="s">
        <v>1154</v>
      </c>
      <c r="D8" s="283"/>
      <c r="E8" s="284"/>
      <c r="F8" s="285"/>
      <c r="G8" s="285"/>
      <c r="H8" s="285"/>
      <c r="I8" s="285"/>
      <c r="J8" s="285"/>
      <c r="K8" s="285"/>
      <c r="L8" s="161"/>
    </row>
    <row r="9" spans="1:12" s="145" customFormat="1" ht="15.6" x14ac:dyDescent="0.3">
      <c r="A9" s="219"/>
      <c r="B9" s="241" t="s">
        <v>208</v>
      </c>
      <c r="C9" s="191" t="s">
        <v>186</v>
      </c>
      <c r="D9" s="192"/>
      <c r="E9" s="223"/>
      <c r="F9" s="193"/>
      <c r="G9" s="193"/>
      <c r="H9" s="193"/>
      <c r="I9" s="193"/>
      <c r="J9" s="193"/>
      <c r="K9" s="193"/>
      <c r="L9" s="220"/>
    </row>
    <row r="10" spans="1:12" s="145" customFormat="1" ht="15.6" x14ac:dyDescent="0.3">
      <c r="A10" s="219"/>
      <c r="B10" s="224" t="s">
        <v>361</v>
      </c>
      <c r="C10" s="225" t="s">
        <v>362</v>
      </c>
      <c r="D10" s="226" t="s">
        <v>204</v>
      </c>
      <c r="E10" s="227"/>
      <c r="F10" s="292"/>
      <c r="G10" s="227"/>
      <c r="H10" s="227"/>
      <c r="I10" s="227"/>
      <c r="J10" s="227"/>
      <c r="K10" s="228">
        <f>TRUNC(SUM(K11:K12),2)</f>
        <v>4</v>
      </c>
      <c r="L10" s="220"/>
    </row>
    <row r="11" spans="1:12" s="145" customFormat="1" ht="15.6" x14ac:dyDescent="0.3">
      <c r="A11" s="219"/>
      <c r="B11" s="195"/>
      <c r="C11" s="198"/>
      <c r="D11" s="196"/>
      <c r="E11" s="194">
        <v>4</v>
      </c>
      <c r="F11" s="293"/>
      <c r="G11" s="194"/>
      <c r="H11" s="194"/>
      <c r="I11" s="194"/>
      <c r="J11" s="194"/>
      <c r="K11" s="197">
        <f>TRUNC(PRODUCT(E11:J11),2)</f>
        <v>4</v>
      </c>
      <c r="L11" s="220"/>
    </row>
    <row r="12" spans="1:12" s="145" customFormat="1" ht="15.6" x14ac:dyDescent="0.3">
      <c r="A12" s="219"/>
      <c r="B12" s="195"/>
      <c r="C12" s="198"/>
      <c r="D12" s="196"/>
      <c r="E12" s="194"/>
      <c r="F12" s="293"/>
      <c r="G12" s="194"/>
      <c r="H12" s="194"/>
      <c r="I12" s="194"/>
      <c r="J12" s="194"/>
      <c r="K12" s="197">
        <f>TRUNC(PRODUCT(E12:J12),2)</f>
        <v>0</v>
      </c>
      <c r="L12" s="220"/>
    </row>
    <row r="13" spans="1:12" s="145" customFormat="1" ht="15.6" x14ac:dyDescent="0.3">
      <c r="A13" s="219"/>
      <c r="B13" s="241" t="s">
        <v>209</v>
      </c>
      <c r="C13" s="191" t="s">
        <v>363</v>
      </c>
      <c r="D13" s="192"/>
      <c r="E13" s="223"/>
      <c r="F13" s="193"/>
      <c r="G13" s="193"/>
      <c r="H13" s="193"/>
      <c r="I13" s="193"/>
      <c r="J13" s="193"/>
      <c r="K13" s="193"/>
      <c r="L13" s="220"/>
    </row>
    <row r="14" spans="1:12" s="145" customFormat="1" ht="31.2" x14ac:dyDescent="0.3">
      <c r="A14" s="219"/>
      <c r="B14" s="224" t="s">
        <v>364</v>
      </c>
      <c r="C14" s="225" t="s">
        <v>172</v>
      </c>
      <c r="D14" s="226" t="s">
        <v>53</v>
      </c>
      <c r="E14" s="227"/>
      <c r="F14" s="292"/>
      <c r="G14" s="227"/>
      <c r="H14" s="227"/>
      <c r="I14" s="227"/>
      <c r="J14" s="227"/>
      <c r="K14" s="228">
        <f>TRUNC(SUM(K15:K16),2)</f>
        <v>4.5</v>
      </c>
      <c r="L14" s="220"/>
    </row>
    <row r="15" spans="1:12" s="145" customFormat="1" ht="15.6" x14ac:dyDescent="0.3">
      <c r="A15" s="219"/>
      <c r="B15" s="195"/>
      <c r="C15" s="198"/>
      <c r="D15" s="196"/>
      <c r="E15" s="197"/>
      <c r="F15" s="197"/>
      <c r="G15" s="197">
        <v>3</v>
      </c>
      <c r="H15" s="197">
        <v>1.5</v>
      </c>
      <c r="I15" s="197"/>
      <c r="J15" s="197"/>
      <c r="K15" s="197">
        <f>TRUNC(PRODUCT(E15:J15),2)</f>
        <v>4.5</v>
      </c>
      <c r="L15" s="220"/>
    </row>
    <row r="16" spans="1:12" s="145" customFormat="1" ht="15.6" x14ac:dyDescent="0.3">
      <c r="A16" s="219"/>
      <c r="B16" s="195"/>
      <c r="C16" s="198"/>
      <c r="D16" s="196"/>
      <c r="E16" s="197"/>
      <c r="F16" s="197"/>
      <c r="G16" s="197"/>
      <c r="H16" s="197"/>
      <c r="I16" s="197"/>
      <c r="J16" s="197"/>
      <c r="K16" s="197">
        <f>TRUNC(PRODUCT(E16:J16),2)</f>
        <v>0</v>
      </c>
      <c r="L16" s="220"/>
    </row>
    <row r="17" spans="1:12" s="145" customFormat="1" ht="15.6" x14ac:dyDescent="0.3">
      <c r="A17" s="219"/>
      <c r="B17" s="224" t="s">
        <v>365</v>
      </c>
      <c r="C17" s="225" t="s">
        <v>366</v>
      </c>
      <c r="D17" s="226" t="s">
        <v>204</v>
      </c>
      <c r="E17" s="227"/>
      <c r="F17" s="229"/>
      <c r="G17" s="230"/>
      <c r="H17" s="227"/>
      <c r="I17" s="227"/>
      <c r="J17" s="227"/>
      <c r="K17" s="228">
        <f>TRUNC(SUM(K18:K19),2)</f>
        <v>4</v>
      </c>
      <c r="L17" s="220"/>
    </row>
    <row r="18" spans="1:12" s="145" customFormat="1" ht="15.6" x14ac:dyDescent="0.3">
      <c r="A18" s="219"/>
      <c r="B18" s="195"/>
      <c r="C18" s="198"/>
      <c r="D18" s="196"/>
      <c r="E18" s="197">
        <v>4</v>
      </c>
      <c r="F18" s="197"/>
      <c r="G18" s="197"/>
      <c r="H18" s="197"/>
      <c r="I18" s="197"/>
      <c r="J18" s="197"/>
      <c r="K18" s="197">
        <f t="shared" ref="K18:K19" si="0">TRUNC(PRODUCT(E18:J18),2)</f>
        <v>4</v>
      </c>
      <c r="L18" s="220"/>
    </row>
    <row r="19" spans="1:12" s="145" customFormat="1" ht="15.6" x14ac:dyDescent="0.3">
      <c r="A19" s="219"/>
      <c r="B19" s="195"/>
      <c r="C19" s="198"/>
      <c r="D19" s="196"/>
      <c r="E19" s="197"/>
      <c r="F19" s="197"/>
      <c r="G19" s="197"/>
      <c r="H19" s="197"/>
      <c r="I19" s="197"/>
      <c r="J19" s="197"/>
      <c r="K19" s="197">
        <f t="shared" si="0"/>
        <v>0</v>
      </c>
      <c r="L19" s="220"/>
    </row>
    <row r="20" spans="1:12" s="145" customFormat="1" ht="15.6" x14ac:dyDescent="0.3">
      <c r="A20" s="219"/>
      <c r="B20" s="224" t="s">
        <v>367</v>
      </c>
      <c r="C20" s="225" t="s">
        <v>369</v>
      </c>
      <c r="D20" s="226"/>
      <c r="E20" s="227"/>
      <c r="F20" s="229"/>
      <c r="G20" s="230"/>
      <c r="H20" s="227"/>
      <c r="I20" s="227"/>
      <c r="J20" s="227"/>
      <c r="K20" s="228">
        <f>TRUNC(SUM(K21:K22),2)</f>
        <v>119.1</v>
      </c>
      <c r="L20" s="220"/>
    </row>
    <row r="21" spans="1:12" s="145" customFormat="1" ht="15.6" x14ac:dyDescent="0.3">
      <c r="A21" s="219"/>
      <c r="B21" s="195"/>
      <c r="C21" s="198" t="s">
        <v>984</v>
      </c>
      <c r="D21" s="196"/>
      <c r="E21" s="197">
        <v>2</v>
      </c>
      <c r="F21" s="197"/>
      <c r="G21" s="197"/>
      <c r="H21" s="197"/>
      <c r="I21" s="197">
        <f>52.97+6.58</f>
        <v>59.55</v>
      </c>
      <c r="J21" s="197"/>
      <c r="K21" s="197">
        <f t="shared" ref="K21:K22" si="1">TRUNC(PRODUCT(E21:J21),2)</f>
        <v>119.1</v>
      </c>
      <c r="L21" s="220"/>
    </row>
    <row r="22" spans="1:12" s="145" customFormat="1" ht="15.6" x14ac:dyDescent="0.3">
      <c r="A22" s="219"/>
      <c r="B22" s="195"/>
      <c r="C22" s="198"/>
      <c r="D22" s="196"/>
      <c r="E22" s="197"/>
      <c r="F22" s="197"/>
      <c r="G22" s="197"/>
      <c r="H22" s="197"/>
      <c r="I22" s="197"/>
      <c r="J22" s="197"/>
      <c r="K22" s="197">
        <f t="shared" si="1"/>
        <v>0</v>
      </c>
      <c r="L22" s="220"/>
    </row>
    <row r="23" spans="1:12" s="145" customFormat="1" ht="15.6" x14ac:dyDescent="0.3">
      <c r="A23" s="219"/>
      <c r="B23" s="241" t="s">
        <v>210</v>
      </c>
      <c r="C23" s="191" t="s">
        <v>175</v>
      </c>
      <c r="D23" s="192"/>
      <c r="E23" s="223"/>
      <c r="F23" s="193"/>
      <c r="G23" s="193"/>
      <c r="H23" s="193"/>
      <c r="I23" s="193"/>
      <c r="J23" s="193"/>
      <c r="K23" s="193"/>
      <c r="L23" s="220"/>
    </row>
    <row r="24" spans="1:12" s="145" customFormat="1" ht="46.8" x14ac:dyDescent="0.3">
      <c r="A24" s="219"/>
      <c r="B24" s="224" t="s">
        <v>370</v>
      </c>
      <c r="C24" s="225" t="s">
        <v>372</v>
      </c>
      <c r="D24" s="226" t="s">
        <v>373</v>
      </c>
      <c r="E24" s="227"/>
      <c r="F24" s="229" t="s">
        <v>985</v>
      </c>
      <c r="G24" s="230" t="s">
        <v>183</v>
      </c>
      <c r="H24" s="227" t="s">
        <v>986</v>
      </c>
      <c r="I24" s="227"/>
      <c r="J24" s="227"/>
      <c r="K24" s="228">
        <f>TRUNC(SUM(K25:K26),2)</f>
        <v>80</v>
      </c>
      <c r="L24" s="220"/>
    </row>
    <row r="25" spans="1:12" s="145" customFormat="1" ht="15.6" x14ac:dyDescent="0.3">
      <c r="A25" s="219"/>
      <c r="B25" s="195"/>
      <c r="C25" s="198" t="s">
        <v>987</v>
      </c>
      <c r="D25" s="196"/>
      <c r="E25" s="197"/>
      <c r="F25" s="197">
        <v>2</v>
      </c>
      <c r="G25" s="197">
        <v>20</v>
      </c>
      <c r="H25" s="197">
        <v>2</v>
      </c>
      <c r="I25" s="197"/>
      <c r="J25" s="197"/>
      <c r="K25" s="197">
        <f t="shared" ref="K25:K26" si="2">TRUNC(PRODUCT(E25:J25),2)</f>
        <v>80</v>
      </c>
      <c r="L25" s="220"/>
    </row>
    <row r="26" spans="1:12" s="145" customFormat="1" ht="15.6" x14ac:dyDescent="0.3">
      <c r="A26" s="219"/>
      <c r="B26" s="195"/>
      <c r="C26" s="198"/>
      <c r="D26" s="196"/>
      <c r="E26" s="197"/>
      <c r="F26" s="197"/>
      <c r="G26" s="197"/>
      <c r="H26" s="197"/>
      <c r="I26" s="197"/>
      <c r="J26" s="197"/>
      <c r="K26" s="197">
        <f t="shared" si="2"/>
        <v>0</v>
      </c>
      <c r="L26" s="220"/>
    </row>
    <row r="27" spans="1:12" s="145" customFormat="1" ht="31.2" x14ac:dyDescent="0.3">
      <c r="A27" s="219"/>
      <c r="B27" s="224" t="s">
        <v>374</v>
      </c>
      <c r="C27" s="225" t="s">
        <v>376</v>
      </c>
      <c r="D27" s="226" t="s">
        <v>184</v>
      </c>
      <c r="E27" s="227"/>
      <c r="F27" s="292"/>
      <c r="G27" s="227"/>
      <c r="H27" s="227"/>
      <c r="I27" s="227"/>
      <c r="J27" s="227"/>
      <c r="K27" s="228">
        <f>TRUNC(SUM(K28:K29),2)</f>
        <v>1</v>
      </c>
      <c r="L27" s="220"/>
    </row>
    <row r="28" spans="1:12" s="145" customFormat="1" ht="15.6" x14ac:dyDescent="0.3">
      <c r="A28" s="219"/>
      <c r="B28" s="195"/>
      <c r="C28" s="198"/>
      <c r="D28" s="196"/>
      <c r="E28" s="197">
        <v>1</v>
      </c>
      <c r="F28" s="197"/>
      <c r="G28" s="197"/>
      <c r="H28" s="197"/>
      <c r="I28" s="197"/>
      <c r="J28" s="197"/>
      <c r="K28" s="197">
        <f>TRUNC(PRODUCT(E28:J28),2)</f>
        <v>1</v>
      </c>
      <c r="L28" s="220"/>
    </row>
    <row r="29" spans="1:12" s="145" customFormat="1" ht="15.6" x14ac:dyDescent="0.3">
      <c r="A29" s="219"/>
      <c r="B29" s="195"/>
      <c r="C29" s="198"/>
      <c r="D29" s="196"/>
      <c r="E29" s="197"/>
      <c r="F29" s="197"/>
      <c r="G29" s="197"/>
      <c r="H29" s="197"/>
      <c r="I29" s="197"/>
      <c r="J29" s="197"/>
      <c r="K29" s="197">
        <f t="shared" ref="K29" si="3">TRUNC(PRODUCT(E29:J29),2)</f>
        <v>0</v>
      </c>
      <c r="L29" s="220"/>
    </row>
    <row r="30" spans="1:12" s="145" customFormat="1" ht="15.6" x14ac:dyDescent="0.3">
      <c r="A30" s="219"/>
      <c r="B30" s="241" t="s">
        <v>217</v>
      </c>
      <c r="C30" s="191" t="s">
        <v>377</v>
      </c>
      <c r="D30" s="192"/>
      <c r="E30" s="223"/>
      <c r="F30" s="193"/>
      <c r="G30" s="193"/>
      <c r="H30" s="193"/>
      <c r="I30" s="193"/>
      <c r="J30" s="193"/>
      <c r="K30" s="193"/>
      <c r="L30" s="220"/>
    </row>
    <row r="31" spans="1:12" s="145" customFormat="1" ht="31.2" x14ac:dyDescent="0.3">
      <c r="A31" s="219"/>
      <c r="B31" s="224" t="s">
        <v>378</v>
      </c>
      <c r="C31" s="225" t="s">
        <v>380</v>
      </c>
      <c r="D31" s="226" t="s">
        <v>52</v>
      </c>
      <c r="E31" s="227"/>
      <c r="F31" s="229"/>
      <c r="G31" s="227"/>
      <c r="H31" s="227"/>
      <c r="I31" s="227"/>
      <c r="J31" s="227"/>
      <c r="K31" s="228">
        <f>TRUNC(SUM(K32:K39),2)</f>
        <v>25.88</v>
      </c>
      <c r="L31" s="220"/>
    </row>
    <row r="32" spans="1:12" s="145" customFormat="1" ht="15.6" x14ac:dyDescent="0.3">
      <c r="A32" s="219"/>
      <c r="B32" s="195"/>
      <c r="C32" s="198" t="s">
        <v>988</v>
      </c>
      <c r="D32" s="196"/>
      <c r="E32" s="197"/>
      <c r="F32" s="197">
        <f>5.87+0.5</f>
        <v>6.37</v>
      </c>
      <c r="G32" s="197">
        <v>0.2</v>
      </c>
      <c r="H32" s="197">
        <v>3</v>
      </c>
      <c r="I32" s="197"/>
      <c r="J32" s="197"/>
      <c r="K32" s="197">
        <f>TRUNC(PRODUCT(E32:J32),2)</f>
        <v>3.82</v>
      </c>
      <c r="L32" s="220"/>
    </row>
    <row r="33" spans="1:12" s="145" customFormat="1" ht="15.6" x14ac:dyDescent="0.3">
      <c r="A33" s="219"/>
      <c r="B33" s="195"/>
      <c r="C33" s="198" t="s">
        <v>989</v>
      </c>
      <c r="D33" s="196"/>
      <c r="E33" s="197"/>
      <c r="F33" s="197">
        <f>2.8+6.1</f>
        <v>8.8999999999999986</v>
      </c>
      <c r="G33" s="197">
        <v>0.2</v>
      </c>
      <c r="H33" s="197">
        <v>3</v>
      </c>
      <c r="I33" s="197"/>
      <c r="J33" s="197"/>
      <c r="K33" s="197">
        <f t="shared" ref="K33:K39" si="4">TRUNC(PRODUCT(E33:J33),2)</f>
        <v>5.34</v>
      </c>
      <c r="L33" s="220"/>
    </row>
    <row r="34" spans="1:12" s="145" customFormat="1" ht="15.6" x14ac:dyDescent="0.3">
      <c r="A34" s="219"/>
      <c r="B34" s="195"/>
      <c r="C34" s="198" t="s">
        <v>990</v>
      </c>
      <c r="D34" s="196"/>
      <c r="E34" s="197"/>
      <c r="F34" s="197">
        <v>7.06</v>
      </c>
      <c r="G34" s="197">
        <v>0.2</v>
      </c>
      <c r="H34" s="197">
        <v>3</v>
      </c>
      <c r="I34" s="197"/>
      <c r="J34" s="197"/>
      <c r="K34" s="197">
        <f t="shared" si="4"/>
        <v>4.2300000000000004</v>
      </c>
      <c r="L34" s="220"/>
    </row>
    <row r="35" spans="1:12" s="145" customFormat="1" ht="15.6" x14ac:dyDescent="0.3">
      <c r="A35" s="219"/>
      <c r="B35" s="195"/>
      <c r="C35" s="198" t="s">
        <v>991</v>
      </c>
      <c r="D35" s="196"/>
      <c r="E35" s="197"/>
      <c r="F35" s="197">
        <f>7.1+1.57+3.59</f>
        <v>12.26</v>
      </c>
      <c r="G35" s="197">
        <v>0.2</v>
      </c>
      <c r="H35" s="197">
        <v>3</v>
      </c>
      <c r="I35" s="197"/>
      <c r="J35" s="197"/>
      <c r="K35" s="197">
        <f t="shared" si="4"/>
        <v>7.35</v>
      </c>
      <c r="L35" s="220"/>
    </row>
    <row r="36" spans="1:12" s="145" customFormat="1" ht="15.6" x14ac:dyDescent="0.3">
      <c r="A36" s="219"/>
      <c r="B36" s="195"/>
      <c r="C36" s="198" t="s">
        <v>992</v>
      </c>
      <c r="D36" s="196"/>
      <c r="E36" s="197"/>
      <c r="F36" s="197">
        <v>2.77</v>
      </c>
      <c r="G36" s="197">
        <v>0.2</v>
      </c>
      <c r="H36" s="197">
        <v>3</v>
      </c>
      <c r="I36" s="197"/>
      <c r="J36" s="197"/>
      <c r="K36" s="197">
        <f t="shared" si="4"/>
        <v>1.66</v>
      </c>
      <c r="L36" s="220"/>
    </row>
    <row r="37" spans="1:12" s="145" customFormat="1" ht="15.6" x14ac:dyDescent="0.3">
      <c r="A37" s="219"/>
      <c r="B37" s="195"/>
      <c r="C37" s="198" t="s">
        <v>993</v>
      </c>
      <c r="D37" s="196"/>
      <c r="E37" s="197"/>
      <c r="F37" s="197">
        <v>4.8</v>
      </c>
      <c r="G37" s="197">
        <v>0.2</v>
      </c>
      <c r="H37" s="197">
        <v>3</v>
      </c>
      <c r="I37" s="197"/>
      <c r="J37" s="197"/>
      <c r="K37" s="197">
        <f t="shared" si="4"/>
        <v>2.88</v>
      </c>
      <c r="L37" s="220"/>
    </row>
    <row r="38" spans="1:12" s="145" customFormat="1" ht="15.6" x14ac:dyDescent="0.3">
      <c r="A38" s="219"/>
      <c r="B38" s="195"/>
      <c r="C38" s="198" t="s">
        <v>994</v>
      </c>
      <c r="D38" s="196"/>
      <c r="E38" s="197"/>
      <c r="F38" s="197">
        <v>1</v>
      </c>
      <c r="G38" s="197">
        <v>0.2</v>
      </c>
      <c r="H38" s="197">
        <v>3</v>
      </c>
      <c r="I38" s="197"/>
      <c r="J38" s="197"/>
      <c r="K38" s="197">
        <f t="shared" si="4"/>
        <v>0.6</v>
      </c>
      <c r="L38" s="220"/>
    </row>
    <row r="39" spans="1:12" s="145" customFormat="1" ht="15.6" x14ac:dyDescent="0.3">
      <c r="A39" s="219"/>
      <c r="B39" s="195"/>
      <c r="C39" s="198"/>
      <c r="D39" s="196"/>
      <c r="E39" s="197"/>
      <c r="F39" s="197"/>
      <c r="G39" s="197"/>
      <c r="H39" s="197"/>
      <c r="I39" s="197"/>
      <c r="J39" s="197"/>
      <c r="K39" s="197">
        <f t="shared" si="4"/>
        <v>0</v>
      </c>
      <c r="L39" s="220"/>
    </row>
    <row r="40" spans="1:12" s="145" customFormat="1" ht="31.2" x14ac:dyDescent="0.3">
      <c r="A40" s="219"/>
      <c r="B40" s="224" t="s">
        <v>381</v>
      </c>
      <c r="C40" s="225" t="s">
        <v>383</v>
      </c>
      <c r="D40" s="226" t="s">
        <v>53</v>
      </c>
      <c r="E40" s="227"/>
      <c r="F40" s="229"/>
      <c r="G40" s="227"/>
      <c r="H40" s="227"/>
      <c r="I40" s="227"/>
      <c r="J40" s="227"/>
      <c r="K40" s="228">
        <f>TRUNC(SUM(K41:K45),2)</f>
        <v>28.94</v>
      </c>
      <c r="L40" s="220"/>
    </row>
    <row r="41" spans="1:12" s="145" customFormat="1" ht="15.6" x14ac:dyDescent="0.3">
      <c r="A41" s="219"/>
      <c r="B41" s="195"/>
      <c r="C41" s="198" t="s">
        <v>995</v>
      </c>
      <c r="D41" s="196"/>
      <c r="E41" s="197"/>
      <c r="F41" s="197">
        <v>3</v>
      </c>
      <c r="G41" s="197">
        <v>0.8</v>
      </c>
      <c r="H41" s="197">
        <v>2.1</v>
      </c>
      <c r="I41" s="197"/>
      <c r="J41" s="197"/>
      <c r="K41" s="197">
        <f>TRUNC(PRODUCT(E41:J41),2)</f>
        <v>5.04</v>
      </c>
      <c r="L41" s="220"/>
    </row>
    <row r="42" spans="1:12" s="145" customFormat="1" ht="15.6" x14ac:dyDescent="0.3">
      <c r="A42" s="219"/>
      <c r="B42" s="195"/>
      <c r="C42" s="198" t="s">
        <v>996</v>
      </c>
      <c r="D42" s="196"/>
      <c r="E42" s="197"/>
      <c r="F42" s="197">
        <v>8</v>
      </c>
      <c r="G42" s="197">
        <v>0.9</v>
      </c>
      <c r="H42" s="197">
        <v>2.1</v>
      </c>
      <c r="I42" s="197"/>
      <c r="J42" s="197"/>
      <c r="K42" s="197">
        <f t="shared" ref="K42:K45" si="5">TRUNC(PRODUCT(E42:J42),2)</f>
        <v>15.12</v>
      </c>
      <c r="L42" s="220"/>
    </row>
    <row r="43" spans="1:12" s="145" customFormat="1" ht="15.6" x14ac:dyDescent="0.3">
      <c r="A43" s="219"/>
      <c r="B43" s="195"/>
      <c r="C43" s="198" t="s">
        <v>997</v>
      </c>
      <c r="D43" s="196"/>
      <c r="E43" s="197"/>
      <c r="F43" s="197"/>
      <c r="G43" s="197">
        <v>0.8</v>
      </c>
      <c r="H43" s="197">
        <v>2.1</v>
      </c>
      <c r="I43" s="197"/>
      <c r="J43" s="197"/>
      <c r="K43" s="197">
        <f t="shared" si="5"/>
        <v>1.68</v>
      </c>
      <c r="L43" s="220"/>
    </row>
    <row r="44" spans="1:12" s="145" customFormat="1" ht="15.6" x14ac:dyDescent="0.3">
      <c r="A44" s="221"/>
      <c r="B44" s="195"/>
      <c r="C44" s="198" t="s">
        <v>998</v>
      </c>
      <c r="D44" s="196"/>
      <c r="E44" s="197"/>
      <c r="F44" s="197"/>
      <c r="G44" s="197">
        <v>1.2</v>
      </c>
      <c r="H44" s="197">
        <v>2.2000000000000002</v>
      </c>
      <c r="I44" s="197"/>
      <c r="J44" s="197"/>
      <c r="K44" s="197">
        <f t="shared" si="5"/>
        <v>2.64</v>
      </c>
      <c r="L44" s="222"/>
    </row>
    <row r="45" spans="1:12" s="145" customFormat="1" ht="15.6" x14ac:dyDescent="0.3">
      <c r="A45" s="221"/>
      <c r="B45" s="195"/>
      <c r="C45" s="198" t="s">
        <v>998</v>
      </c>
      <c r="D45" s="196"/>
      <c r="E45" s="197"/>
      <c r="F45" s="197"/>
      <c r="G45" s="197">
        <v>2.0299999999999998</v>
      </c>
      <c r="H45" s="197">
        <v>2.2000000000000002</v>
      </c>
      <c r="I45" s="197"/>
      <c r="J45" s="197"/>
      <c r="K45" s="197">
        <f t="shared" si="5"/>
        <v>4.46</v>
      </c>
      <c r="L45" s="222"/>
    </row>
    <row r="46" spans="1:12" s="145" customFormat="1" ht="31.2" x14ac:dyDescent="0.3">
      <c r="A46" s="219"/>
      <c r="B46" s="224" t="s">
        <v>384</v>
      </c>
      <c r="C46" s="225" t="s">
        <v>386</v>
      </c>
      <c r="D46" s="226" t="s">
        <v>53</v>
      </c>
      <c r="E46" s="227"/>
      <c r="F46" s="229"/>
      <c r="G46" s="227"/>
      <c r="H46" s="227"/>
      <c r="I46" s="227"/>
      <c r="J46" s="227"/>
      <c r="K46" s="228">
        <f>TRUNC(SUM(K47:K54),2)</f>
        <v>5.8</v>
      </c>
      <c r="L46" s="220"/>
    </row>
    <row r="47" spans="1:12" s="145" customFormat="1" ht="15.6" x14ac:dyDescent="0.3">
      <c r="A47" s="219"/>
      <c r="B47" s="195"/>
      <c r="C47" s="198" t="s">
        <v>989</v>
      </c>
      <c r="D47" s="196"/>
      <c r="E47" s="197">
        <v>2</v>
      </c>
      <c r="F47" s="197">
        <v>1</v>
      </c>
      <c r="G47" s="197"/>
      <c r="H47" s="197">
        <v>0.49</v>
      </c>
      <c r="I47" s="197"/>
      <c r="J47" s="197"/>
      <c r="K47" s="197">
        <f>TRUNC(PRODUCT(E47:J47),2)</f>
        <v>0.98</v>
      </c>
      <c r="L47" s="220"/>
    </row>
    <row r="48" spans="1:12" s="145" customFormat="1" ht="15.6" x14ac:dyDescent="0.3">
      <c r="A48" s="219"/>
      <c r="B48" s="195"/>
      <c r="C48" s="198" t="s">
        <v>999</v>
      </c>
      <c r="D48" s="196"/>
      <c r="E48" s="197">
        <v>1</v>
      </c>
      <c r="F48" s="197">
        <v>1</v>
      </c>
      <c r="G48" s="197"/>
      <c r="H48" s="197">
        <v>1</v>
      </c>
      <c r="I48" s="197"/>
      <c r="J48" s="197"/>
      <c r="K48" s="197">
        <f t="shared" ref="K48:K55" si="6">TRUNC(PRODUCT(E48:J48),2)</f>
        <v>1</v>
      </c>
      <c r="L48" s="220"/>
    </row>
    <row r="49" spans="1:12" s="145" customFormat="1" ht="15.6" x14ac:dyDescent="0.3">
      <c r="A49" s="219"/>
      <c r="B49" s="195"/>
      <c r="C49" s="198" t="s">
        <v>992</v>
      </c>
      <c r="D49" s="196"/>
      <c r="E49" s="197"/>
      <c r="F49" s="197">
        <v>1.49</v>
      </c>
      <c r="G49" s="197"/>
      <c r="H49" s="197">
        <v>0.68</v>
      </c>
      <c r="I49" s="197"/>
      <c r="J49" s="197"/>
      <c r="K49" s="197">
        <f t="shared" si="6"/>
        <v>1.01</v>
      </c>
      <c r="L49" s="220"/>
    </row>
    <row r="50" spans="1:12" s="145" customFormat="1" ht="15.6" x14ac:dyDescent="0.3">
      <c r="A50" s="219"/>
      <c r="B50" s="195"/>
      <c r="C50" s="198" t="s">
        <v>1000</v>
      </c>
      <c r="D50" s="196"/>
      <c r="E50" s="197"/>
      <c r="F50" s="197">
        <v>0.48</v>
      </c>
      <c r="G50" s="197"/>
      <c r="H50" s="197">
        <v>0.67</v>
      </c>
      <c r="I50" s="197"/>
      <c r="J50" s="197"/>
      <c r="K50" s="197">
        <f t="shared" si="6"/>
        <v>0.32</v>
      </c>
      <c r="L50" s="220"/>
    </row>
    <row r="51" spans="1:12" s="145" customFormat="1" ht="15.6" x14ac:dyDescent="0.3">
      <c r="A51" s="219"/>
      <c r="B51" s="195"/>
      <c r="C51" s="198" t="s">
        <v>1001</v>
      </c>
      <c r="D51" s="196"/>
      <c r="E51" s="197"/>
      <c r="F51" s="197">
        <v>1.48</v>
      </c>
      <c r="G51" s="197"/>
      <c r="H51" s="197">
        <v>0.67</v>
      </c>
      <c r="I51" s="197"/>
      <c r="J51" s="197"/>
      <c r="K51" s="197">
        <f t="shared" si="6"/>
        <v>0.99</v>
      </c>
      <c r="L51" s="220"/>
    </row>
    <row r="52" spans="1:12" s="145" customFormat="1" ht="15.6" x14ac:dyDescent="0.3">
      <c r="A52" s="219"/>
      <c r="B52" s="195"/>
      <c r="C52" s="198" t="s">
        <v>1002</v>
      </c>
      <c r="D52" s="196"/>
      <c r="E52" s="197"/>
      <c r="F52" s="197">
        <v>0.69</v>
      </c>
      <c r="G52" s="197"/>
      <c r="H52" s="197">
        <v>0.39</v>
      </c>
      <c r="I52" s="197"/>
      <c r="J52" s="197"/>
      <c r="K52" s="197">
        <f t="shared" si="6"/>
        <v>0.26</v>
      </c>
      <c r="L52" s="220"/>
    </row>
    <row r="53" spans="1:12" s="145" customFormat="1" ht="15.6" x14ac:dyDescent="0.3">
      <c r="A53" s="219"/>
      <c r="B53" s="195"/>
      <c r="C53" s="198" t="s">
        <v>993</v>
      </c>
      <c r="D53" s="196"/>
      <c r="E53" s="197"/>
      <c r="F53" s="197">
        <v>0.68</v>
      </c>
      <c r="G53" s="197"/>
      <c r="H53" s="197">
        <v>0.4</v>
      </c>
      <c r="I53" s="197"/>
      <c r="J53" s="197"/>
      <c r="K53" s="197">
        <f t="shared" si="6"/>
        <v>0.27</v>
      </c>
      <c r="L53" s="220"/>
    </row>
    <row r="54" spans="1:12" s="145" customFormat="1" ht="15.6" x14ac:dyDescent="0.3">
      <c r="A54" s="219"/>
      <c r="B54" s="195"/>
      <c r="C54" s="198" t="s">
        <v>1003</v>
      </c>
      <c r="D54" s="196"/>
      <c r="E54" s="197"/>
      <c r="F54" s="197">
        <v>1</v>
      </c>
      <c r="G54" s="197"/>
      <c r="H54" s="197">
        <v>0.97</v>
      </c>
      <c r="I54" s="197"/>
      <c r="J54" s="197"/>
      <c r="K54" s="197">
        <f t="shared" si="6"/>
        <v>0.97</v>
      </c>
      <c r="L54" s="220"/>
    </row>
    <row r="55" spans="1:12" s="145" customFormat="1" ht="15.6" x14ac:dyDescent="0.3">
      <c r="A55" s="219"/>
      <c r="B55" s="195"/>
      <c r="C55" s="198"/>
      <c r="D55" s="196"/>
      <c r="E55" s="197"/>
      <c r="F55" s="197"/>
      <c r="G55" s="197"/>
      <c r="H55" s="197"/>
      <c r="I55" s="197"/>
      <c r="J55" s="197"/>
      <c r="K55" s="197">
        <f t="shared" si="6"/>
        <v>0</v>
      </c>
      <c r="L55" s="220"/>
    </row>
    <row r="56" spans="1:12" s="145" customFormat="1" ht="31.2" x14ac:dyDescent="0.3">
      <c r="A56" s="219"/>
      <c r="B56" s="224" t="s">
        <v>387</v>
      </c>
      <c r="C56" s="225" t="s">
        <v>389</v>
      </c>
      <c r="D56" s="226" t="s">
        <v>52</v>
      </c>
      <c r="E56" s="227"/>
      <c r="F56" s="229"/>
      <c r="G56" s="227"/>
      <c r="H56" s="227"/>
      <c r="I56" s="227"/>
      <c r="J56" s="227"/>
      <c r="K56" s="228">
        <f>TRUNC(SUM(K57:K59),2)</f>
        <v>8.69</v>
      </c>
      <c r="L56" s="220"/>
    </row>
    <row r="57" spans="1:12" s="145" customFormat="1" ht="15.6" x14ac:dyDescent="0.3">
      <c r="A57" s="219"/>
      <c r="B57" s="195"/>
      <c r="C57" s="198" t="s">
        <v>1004</v>
      </c>
      <c r="D57" s="196"/>
      <c r="E57" s="197"/>
      <c r="F57" s="197"/>
      <c r="G57" s="197"/>
      <c r="H57" s="197">
        <v>0.05</v>
      </c>
      <c r="I57" s="197">
        <v>45</v>
      </c>
      <c r="J57" s="197"/>
      <c r="K57" s="197">
        <f>TRUNC(PRODUCT(E57:J57),2)</f>
        <v>2.25</v>
      </c>
      <c r="L57" s="220"/>
    </row>
    <row r="58" spans="1:12" s="145" customFormat="1" ht="15.6" x14ac:dyDescent="0.3">
      <c r="A58" s="219"/>
      <c r="B58" s="195"/>
      <c r="C58" s="198" t="s">
        <v>1005</v>
      </c>
      <c r="D58" s="196"/>
      <c r="E58" s="197"/>
      <c r="F58" s="197"/>
      <c r="G58" s="197"/>
      <c r="H58" s="197">
        <v>7.0000000000000007E-2</v>
      </c>
      <c r="I58" s="197">
        <v>92</v>
      </c>
      <c r="J58" s="197"/>
      <c r="K58" s="197">
        <f t="shared" ref="K58:K59" si="7">TRUNC(PRODUCT(E58:J58),2)</f>
        <v>6.44</v>
      </c>
      <c r="L58" s="220"/>
    </row>
    <row r="59" spans="1:12" s="145" customFormat="1" ht="15.6" x14ac:dyDescent="0.3">
      <c r="A59" s="221"/>
      <c r="B59" s="195"/>
      <c r="C59" s="198"/>
      <c r="D59" s="196"/>
      <c r="E59" s="197"/>
      <c r="F59" s="197"/>
      <c r="G59" s="197"/>
      <c r="H59" s="197"/>
      <c r="I59" s="197"/>
      <c r="J59" s="197"/>
      <c r="K59" s="197">
        <f t="shared" si="7"/>
        <v>0</v>
      </c>
      <c r="L59" s="222"/>
    </row>
    <row r="60" spans="1:12" s="145" customFormat="1" ht="31.2" x14ac:dyDescent="0.3">
      <c r="A60" s="221"/>
      <c r="B60" s="224" t="s">
        <v>390</v>
      </c>
      <c r="C60" s="225" t="s">
        <v>392</v>
      </c>
      <c r="D60" s="226" t="s">
        <v>53</v>
      </c>
      <c r="E60" s="227"/>
      <c r="F60" s="229"/>
      <c r="G60" s="227"/>
      <c r="H60" s="227"/>
      <c r="I60" s="227"/>
      <c r="J60" s="227"/>
      <c r="K60" s="228">
        <f>TRUNC(SUM(K62:K103),2)</f>
        <v>516.36</v>
      </c>
      <c r="L60" s="222"/>
    </row>
    <row r="61" spans="1:12" s="145" customFormat="1" ht="15.6" x14ac:dyDescent="0.3">
      <c r="A61" s="219"/>
      <c r="B61" s="195"/>
      <c r="C61" s="242" t="s">
        <v>1006</v>
      </c>
      <c r="D61" s="196"/>
      <c r="E61" s="197"/>
      <c r="F61" s="197"/>
      <c r="G61" s="197"/>
      <c r="H61" s="197"/>
      <c r="I61" s="197"/>
      <c r="J61" s="197"/>
      <c r="K61" s="197"/>
      <c r="L61" s="220"/>
    </row>
    <row r="62" spans="1:12" s="145" customFormat="1" ht="15.6" x14ac:dyDescent="0.3">
      <c r="A62" s="219"/>
      <c r="B62" s="195"/>
      <c r="C62" s="198" t="s">
        <v>1007</v>
      </c>
      <c r="D62" s="196"/>
      <c r="E62" s="197"/>
      <c r="F62" s="197"/>
      <c r="G62" s="197"/>
      <c r="H62" s="197"/>
      <c r="I62" s="197">
        <v>38.409999999999997</v>
      </c>
      <c r="J62" s="197"/>
      <c r="K62" s="197">
        <f>TRUNC(PRODUCT(E62:J62),2)</f>
        <v>38.409999999999997</v>
      </c>
      <c r="L62" s="220"/>
    </row>
    <row r="63" spans="1:12" s="145" customFormat="1" ht="15.6" x14ac:dyDescent="0.3">
      <c r="A63" s="219"/>
      <c r="B63" s="195"/>
      <c r="C63" s="198" t="s">
        <v>994</v>
      </c>
      <c r="D63" s="196"/>
      <c r="E63" s="197"/>
      <c r="F63" s="197"/>
      <c r="G63" s="197"/>
      <c r="H63" s="197"/>
      <c r="I63" s="197">
        <v>10.69</v>
      </c>
      <c r="J63" s="197"/>
      <c r="K63" s="197">
        <f t="shared" ref="K63:K81" si="8">TRUNC(PRODUCT(E63:J63),2)</f>
        <v>10.69</v>
      </c>
      <c r="L63" s="220"/>
    </row>
    <row r="64" spans="1:12" s="145" customFormat="1" ht="15.6" x14ac:dyDescent="0.3">
      <c r="A64" s="219"/>
      <c r="B64" s="195"/>
      <c r="C64" s="198" t="s">
        <v>1008</v>
      </c>
      <c r="D64" s="196"/>
      <c r="E64" s="197"/>
      <c r="F64" s="197"/>
      <c r="G64" s="197"/>
      <c r="H64" s="197"/>
      <c r="I64" s="197">
        <v>8.26</v>
      </c>
      <c r="J64" s="197"/>
      <c r="K64" s="197">
        <f t="shared" si="8"/>
        <v>8.26</v>
      </c>
      <c r="L64" s="220"/>
    </row>
    <row r="65" spans="1:12" s="145" customFormat="1" ht="15.6" x14ac:dyDescent="0.3">
      <c r="A65" s="219"/>
      <c r="B65" s="195"/>
      <c r="C65" s="198" t="s">
        <v>1009</v>
      </c>
      <c r="D65" s="196"/>
      <c r="E65" s="197"/>
      <c r="F65" s="197"/>
      <c r="G65" s="197"/>
      <c r="H65" s="197"/>
      <c r="I65" s="197">
        <v>5.34</v>
      </c>
      <c r="J65" s="197"/>
      <c r="K65" s="197">
        <f t="shared" si="8"/>
        <v>5.34</v>
      </c>
      <c r="L65" s="220"/>
    </row>
    <row r="66" spans="1:12" s="145" customFormat="1" ht="15.6" x14ac:dyDescent="0.3">
      <c r="A66" s="219"/>
      <c r="B66" s="195"/>
      <c r="C66" s="198" t="s">
        <v>1010</v>
      </c>
      <c r="D66" s="196"/>
      <c r="E66" s="197"/>
      <c r="F66" s="197"/>
      <c r="G66" s="197"/>
      <c r="H66" s="197"/>
      <c r="I66" s="197">
        <v>2.7</v>
      </c>
      <c r="J66" s="197"/>
      <c r="K66" s="197">
        <f t="shared" si="8"/>
        <v>2.7</v>
      </c>
      <c r="L66" s="220"/>
    </row>
    <row r="67" spans="1:12" s="145" customFormat="1" ht="15.6" x14ac:dyDescent="0.3">
      <c r="A67" s="219"/>
      <c r="B67" s="195"/>
      <c r="C67" s="198" t="s">
        <v>989</v>
      </c>
      <c r="D67" s="196"/>
      <c r="E67" s="197"/>
      <c r="F67" s="197"/>
      <c r="G67" s="197"/>
      <c r="H67" s="197"/>
      <c r="I67" s="197">
        <v>15.55</v>
      </c>
      <c r="J67" s="197"/>
      <c r="K67" s="197">
        <f t="shared" si="8"/>
        <v>15.55</v>
      </c>
      <c r="L67" s="220"/>
    </row>
    <row r="68" spans="1:12" s="145" customFormat="1" ht="15.6" x14ac:dyDescent="0.3">
      <c r="A68" s="219"/>
      <c r="B68" s="195"/>
      <c r="C68" s="198" t="s">
        <v>988</v>
      </c>
      <c r="D68" s="196"/>
      <c r="E68" s="197"/>
      <c r="F68" s="197"/>
      <c r="G68" s="197"/>
      <c r="H68" s="197"/>
      <c r="I68" s="197">
        <v>4.2</v>
      </c>
      <c r="J68" s="197"/>
      <c r="K68" s="197">
        <f t="shared" si="8"/>
        <v>4.2</v>
      </c>
      <c r="L68" s="220"/>
    </row>
    <row r="69" spans="1:12" s="145" customFormat="1" ht="15.6" x14ac:dyDescent="0.3">
      <c r="A69" s="219"/>
      <c r="B69" s="195"/>
      <c r="C69" s="198" t="s">
        <v>999</v>
      </c>
      <c r="D69" s="196"/>
      <c r="E69" s="197"/>
      <c r="F69" s="197"/>
      <c r="G69" s="197"/>
      <c r="H69" s="197"/>
      <c r="I69" s="197">
        <v>9.32</v>
      </c>
      <c r="J69" s="197"/>
      <c r="K69" s="197">
        <f t="shared" si="8"/>
        <v>9.32</v>
      </c>
      <c r="L69" s="220"/>
    </row>
    <row r="70" spans="1:12" s="145" customFormat="1" ht="15.6" x14ac:dyDescent="0.3">
      <c r="A70" s="219"/>
      <c r="B70" s="195"/>
      <c r="C70" s="198" t="s">
        <v>1011</v>
      </c>
      <c r="D70" s="196"/>
      <c r="E70" s="197"/>
      <c r="F70" s="197"/>
      <c r="G70" s="197"/>
      <c r="H70" s="197"/>
      <c r="I70" s="197">
        <v>8.68</v>
      </c>
      <c r="J70" s="197"/>
      <c r="K70" s="197">
        <f t="shared" si="8"/>
        <v>8.68</v>
      </c>
      <c r="L70" s="220"/>
    </row>
    <row r="71" spans="1:12" s="145" customFormat="1" ht="15.6" x14ac:dyDescent="0.3">
      <c r="A71" s="219"/>
      <c r="B71" s="195"/>
      <c r="C71" s="198" t="s">
        <v>992</v>
      </c>
      <c r="D71" s="196"/>
      <c r="E71" s="197"/>
      <c r="F71" s="197"/>
      <c r="G71" s="197"/>
      <c r="H71" s="197"/>
      <c r="I71" s="197">
        <v>16.059999999999999</v>
      </c>
      <c r="J71" s="197"/>
      <c r="K71" s="197">
        <f t="shared" si="8"/>
        <v>16.059999999999999</v>
      </c>
      <c r="L71" s="220"/>
    </row>
    <row r="72" spans="1:12" s="145" customFormat="1" ht="15.6" x14ac:dyDescent="0.3">
      <c r="A72" s="221"/>
      <c r="B72" s="195"/>
      <c r="C72" s="198" t="s">
        <v>1012</v>
      </c>
      <c r="D72" s="196"/>
      <c r="E72" s="197"/>
      <c r="F72" s="197"/>
      <c r="G72" s="197"/>
      <c r="H72" s="197"/>
      <c r="I72" s="197">
        <v>5.71</v>
      </c>
      <c r="J72" s="197"/>
      <c r="K72" s="197">
        <f t="shared" si="8"/>
        <v>5.71</v>
      </c>
      <c r="L72" s="222"/>
    </row>
    <row r="73" spans="1:12" s="145" customFormat="1" ht="15.6" x14ac:dyDescent="0.3">
      <c r="A73" s="221"/>
      <c r="B73" s="195"/>
      <c r="C73" s="198" t="s">
        <v>1013</v>
      </c>
      <c r="D73" s="196"/>
      <c r="E73" s="197"/>
      <c r="F73" s="197"/>
      <c r="G73" s="197"/>
      <c r="H73" s="197"/>
      <c r="I73" s="197">
        <v>4.2</v>
      </c>
      <c r="J73" s="197"/>
      <c r="K73" s="197">
        <f t="shared" si="8"/>
        <v>4.2</v>
      </c>
      <c r="L73" s="222"/>
    </row>
    <row r="74" spans="1:12" s="145" customFormat="1" ht="15.6" x14ac:dyDescent="0.3">
      <c r="A74" s="219"/>
      <c r="B74" s="195"/>
      <c r="C74" s="198" t="s">
        <v>1000</v>
      </c>
      <c r="D74" s="196"/>
      <c r="E74" s="197"/>
      <c r="F74" s="197"/>
      <c r="G74" s="197"/>
      <c r="H74" s="197"/>
      <c r="I74" s="197">
        <v>5.4</v>
      </c>
      <c r="J74" s="197"/>
      <c r="K74" s="197">
        <f t="shared" si="8"/>
        <v>5.4</v>
      </c>
      <c r="L74" s="220"/>
    </row>
    <row r="75" spans="1:12" s="145" customFormat="1" ht="15.6" x14ac:dyDescent="0.3">
      <c r="A75" s="219"/>
      <c r="B75" s="195"/>
      <c r="C75" s="198" t="s">
        <v>1014</v>
      </c>
      <c r="D75" s="196"/>
      <c r="E75" s="197"/>
      <c r="F75" s="197"/>
      <c r="G75" s="197"/>
      <c r="H75" s="197"/>
      <c r="I75" s="197">
        <v>8.5299999999999994</v>
      </c>
      <c r="J75" s="197"/>
      <c r="K75" s="197">
        <f t="shared" si="8"/>
        <v>8.5299999999999994</v>
      </c>
      <c r="L75" s="220"/>
    </row>
    <row r="76" spans="1:12" s="145" customFormat="1" ht="15.6" x14ac:dyDescent="0.3">
      <c r="A76" s="219"/>
      <c r="B76" s="195"/>
      <c r="C76" s="198" t="s">
        <v>1015</v>
      </c>
      <c r="D76" s="196"/>
      <c r="E76" s="197"/>
      <c r="F76" s="197"/>
      <c r="G76" s="197"/>
      <c r="H76" s="197"/>
      <c r="I76" s="197">
        <v>10.77</v>
      </c>
      <c r="J76" s="197"/>
      <c r="K76" s="197">
        <f t="shared" si="8"/>
        <v>10.77</v>
      </c>
      <c r="L76" s="220"/>
    </row>
    <row r="77" spans="1:12" s="145" customFormat="1" ht="15.6" x14ac:dyDescent="0.3">
      <c r="A77" s="219"/>
      <c r="B77" s="195"/>
      <c r="C77" s="198" t="s">
        <v>1016</v>
      </c>
      <c r="D77" s="196"/>
      <c r="E77" s="197"/>
      <c r="F77" s="197"/>
      <c r="G77" s="197"/>
      <c r="H77" s="197"/>
      <c r="I77" s="197">
        <v>10.01</v>
      </c>
      <c r="J77" s="197"/>
      <c r="K77" s="197">
        <f t="shared" si="8"/>
        <v>10.01</v>
      </c>
      <c r="L77" s="220"/>
    </row>
    <row r="78" spans="1:12" s="145" customFormat="1" ht="15.6" x14ac:dyDescent="0.3">
      <c r="A78" s="219"/>
      <c r="B78" s="195"/>
      <c r="C78" s="198" t="s">
        <v>1017</v>
      </c>
      <c r="D78" s="196"/>
      <c r="E78" s="197"/>
      <c r="F78" s="197"/>
      <c r="G78" s="197"/>
      <c r="H78" s="197"/>
      <c r="I78" s="197">
        <v>2.16</v>
      </c>
      <c r="J78" s="197"/>
      <c r="K78" s="197">
        <f t="shared" si="8"/>
        <v>2.16</v>
      </c>
      <c r="L78" s="220"/>
    </row>
    <row r="79" spans="1:12" s="145" customFormat="1" ht="15.6" x14ac:dyDescent="0.3">
      <c r="A79" s="219"/>
      <c r="B79" s="195"/>
      <c r="C79" s="198" t="s">
        <v>1018</v>
      </c>
      <c r="D79" s="196"/>
      <c r="E79" s="197"/>
      <c r="F79" s="197"/>
      <c r="G79" s="197"/>
      <c r="H79" s="197"/>
      <c r="I79" s="197">
        <v>4</v>
      </c>
      <c r="J79" s="197"/>
      <c r="K79" s="197">
        <f t="shared" si="8"/>
        <v>4</v>
      </c>
      <c r="L79" s="220"/>
    </row>
    <row r="80" spans="1:12" s="145" customFormat="1" ht="15.6" x14ac:dyDescent="0.3">
      <c r="A80" s="219"/>
      <c r="B80" s="195"/>
      <c r="C80" s="198" t="s">
        <v>1019</v>
      </c>
      <c r="D80" s="196"/>
      <c r="E80" s="197"/>
      <c r="F80" s="197"/>
      <c r="G80" s="197"/>
      <c r="H80" s="197"/>
      <c r="I80" s="197">
        <v>10.27</v>
      </c>
      <c r="J80" s="197"/>
      <c r="K80" s="197">
        <f t="shared" si="8"/>
        <v>10.27</v>
      </c>
      <c r="L80" s="220"/>
    </row>
    <row r="81" spans="1:12" s="145" customFormat="1" ht="15.6" x14ac:dyDescent="0.3">
      <c r="A81" s="219"/>
      <c r="B81" s="195"/>
      <c r="C81" s="198" t="s">
        <v>1020</v>
      </c>
      <c r="D81" s="196"/>
      <c r="E81" s="197"/>
      <c r="F81" s="197"/>
      <c r="G81" s="197"/>
      <c r="H81" s="197"/>
      <c r="I81" s="197">
        <v>2.12</v>
      </c>
      <c r="J81" s="197"/>
      <c r="K81" s="197">
        <f t="shared" si="8"/>
        <v>2.12</v>
      </c>
      <c r="L81" s="220"/>
    </row>
    <row r="82" spans="1:12" s="145" customFormat="1" ht="15.6" x14ac:dyDescent="0.3">
      <c r="A82" s="219"/>
      <c r="B82" s="195"/>
      <c r="C82" s="242" t="s">
        <v>1021</v>
      </c>
      <c r="D82" s="196"/>
      <c r="E82" s="197"/>
      <c r="F82" s="197"/>
      <c r="G82" s="197"/>
      <c r="H82" s="197"/>
      <c r="I82" s="197"/>
      <c r="J82" s="197"/>
      <c r="K82" s="197"/>
      <c r="L82" s="220"/>
    </row>
    <row r="83" spans="1:12" s="145" customFormat="1" ht="15.6" x14ac:dyDescent="0.3">
      <c r="A83" s="219"/>
      <c r="B83" s="195"/>
      <c r="C83" s="198" t="s">
        <v>1007</v>
      </c>
      <c r="D83" s="196"/>
      <c r="E83" s="197"/>
      <c r="F83" s="197">
        <v>26</v>
      </c>
      <c r="G83" s="197"/>
      <c r="H83" s="197">
        <v>1.6</v>
      </c>
      <c r="I83" s="197"/>
      <c r="J83" s="197"/>
      <c r="K83" s="197">
        <f>TRUNC(PRODUCT(E83:J83),2)</f>
        <v>41.6</v>
      </c>
      <c r="L83" s="220"/>
    </row>
    <row r="84" spans="1:12" s="145" customFormat="1" ht="15.6" x14ac:dyDescent="0.3">
      <c r="A84" s="219"/>
      <c r="B84" s="195"/>
      <c r="C84" s="198" t="s">
        <v>994</v>
      </c>
      <c r="D84" s="196"/>
      <c r="E84" s="197"/>
      <c r="F84" s="197">
        <v>13.42</v>
      </c>
      <c r="G84" s="197"/>
      <c r="H84" s="197">
        <v>1.6</v>
      </c>
      <c r="I84" s="197"/>
      <c r="J84" s="197"/>
      <c r="K84" s="197">
        <f t="shared" ref="K84:K103" si="9">TRUNC(PRODUCT(E84:J84),2)</f>
        <v>21.47</v>
      </c>
      <c r="L84" s="220"/>
    </row>
    <row r="85" spans="1:12" s="145" customFormat="1" ht="15.6" x14ac:dyDescent="0.3">
      <c r="A85" s="219"/>
      <c r="B85" s="195"/>
      <c r="C85" s="198" t="s">
        <v>1008</v>
      </c>
      <c r="D85" s="196"/>
      <c r="E85" s="197"/>
      <c r="F85" s="197">
        <v>11.21</v>
      </c>
      <c r="G85" s="197"/>
      <c r="H85" s="197">
        <v>0</v>
      </c>
      <c r="I85" s="197"/>
      <c r="J85" s="197"/>
      <c r="K85" s="197">
        <f t="shared" si="9"/>
        <v>0</v>
      </c>
      <c r="L85" s="220"/>
    </row>
    <row r="86" spans="1:12" s="145" customFormat="1" ht="15.6" x14ac:dyDescent="0.3">
      <c r="A86" s="219"/>
      <c r="B86" s="195"/>
      <c r="C86" s="198" t="s">
        <v>1009</v>
      </c>
      <c r="D86" s="196"/>
      <c r="E86" s="197"/>
      <c r="F86" s="197">
        <v>9</v>
      </c>
      <c r="G86" s="197"/>
      <c r="H86" s="197">
        <v>1.6</v>
      </c>
      <c r="I86" s="197"/>
      <c r="J86" s="197"/>
      <c r="K86" s="197">
        <f t="shared" si="9"/>
        <v>14.4</v>
      </c>
      <c r="L86" s="220"/>
    </row>
    <row r="87" spans="1:12" s="145" customFormat="1" ht="15.6" x14ac:dyDescent="0.3">
      <c r="A87" s="219"/>
      <c r="B87" s="195"/>
      <c r="C87" s="198" t="s">
        <v>1010</v>
      </c>
      <c r="D87" s="196"/>
      <c r="E87" s="197"/>
      <c r="F87" s="197">
        <v>7.3</v>
      </c>
      <c r="G87" s="197"/>
      <c r="H87" s="197">
        <v>1.6</v>
      </c>
      <c r="I87" s="197"/>
      <c r="J87" s="197"/>
      <c r="K87" s="197">
        <f t="shared" si="9"/>
        <v>11.68</v>
      </c>
      <c r="L87" s="220"/>
    </row>
    <row r="88" spans="1:12" s="145" customFormat="1" ht="15.6" x14ac:dyDescent="0.3">
      <c r="A88" s="219"/>
      <c r="B88" s="195"/>
      <c r="C88" s="198" t="s">
        <v>989</v>
      </c>
      <c r="D88" s="196"/>
      <c r="E88" s="197"/>
      <c r="F88" s="197">
        <v>16</v>
      </c>
      <c r="G88" s="197"/>
      <c r="H88" s="197">
        <v>1.6</v>
      </c>
      <c r="I88" s="197"/>
      <c r="J88" s="197"/>
      <c r="K88" s="197">
        <f t="shared" si="9"/>
        <v>25.6</v>
      </c>
      <c r="L88" s="220"/>
    </row>
    <row r="89" spans="1:12" s="145" customFormat="1" ht="15.6" x14ac:dyDescent="0.3">
      <c r="A89" s="219"/>
      <c r="B89" s="195"/>
      <c r="C89" s="198" t="s">
        <v>988</v>
      </c>
      <c r="D89" s="196"/>
      <c r="E89" s="197"/>
      <c r="F89" s="197">
        <v>9.02</v>
      </c>
      <c r="G89" s="197"/>
      <c r="H89" s="197">
        <v>1.6</v>
      </c>
      <c r="I89" s="197"/>
      <c r="J89" s="197"/>
      <c r="K89" s="197">
        <f t="shared" si="9"/>
        <v>14.43</v>
      </c>
      <c r="L89" s="220"/>
    </row>
    <row r="90" spans="1:12" s="145" customFormat="1" ht="15.6" x14ac:dyDescent="0.3">
      <c r="A90" s="219"/>
      <c r="B90" s="195"/>
      <c r="C90" s="198" t="s">
        <v>999</v>
      </c>
      <c r="D90" s="196"/>
      <c r="E90" s="197"/>
      <c r="F90" s="197">
        <v>12.12</v>
      </c>
      <c r="G90" s="197"/>
      <c r="H90" s="197">
        <v>1.6</v>
      </c>
      <c r="I90" s="197"/>
      <c r="J90" s="197"/>
      <c r="K90" s="197">
        <f t="shared" si="9"/>
        <v>19.39</v>
      </c>
      <c r="L90" s="220"/>
    </row>
    <row r="91" spans="1:12" s="145" customFormat="1" ht="15.6" x14ac:dyDescent="0.3">
      <c r="A91" s="219"/>
      <c r="B91" s="195"/>
      <c r="C91" s="198" t="s">
        <v>1011</v>
      </c>
      <c r="D91" s="196"/>
      <c r="E91" s="197"/>
      <c r="F91" s="197">
        <v>11.7</v>
      </c>
      <c r="G91" s="197"/>
      <c r="H91" s="197">
        <v>1.6</v>
      </c>
      <c r="I91" s="197"/>
      <c r="J91" s="197"/>
      <c r="K91" s="197">
        <f t="shared" si="9"/>
        <v>18.72</v>
      </c>
      <c r="L91" s="220"/>
    </row>
    <row r="92" spans="1:12" s="145" customFormat="1" ht="15.6" x14ac:dyDescent="0.3">
      <c r="A92" s="219"/>
      <c r="B92" s="195"/>
      <c r="C92" s="198" t="s">
        <v>992</v>
      </c>
      <c r="D92" s="196"/>
      <c r="E92" s="197"/>
      <c r="F92" s="197">
        <v>16</v>
      </c>
      <c r="G92" s="197"/>
      <c r="H92" s="197">
        <v>1.6</v>
      </c>
      <c r="I92" s="197"/>
      <c r="J92" s="197"/>
      <c r="K92" s="197">
        <f t="shared" si="9"/>
        <v>25.6</v>
      </c>
      <c r="L92" s="220"/>
    </row>
    <row r="93" spans="1:12" s="145" customFormat="1" ht="15.6" x14ac:dyDescent="0.3">
      <c r="A93" s="219"/>
      <c r="B93" s="195"/>
      <c r="C93" s="198" t="s">
        <v>1012</v>
      </c>
      <c r="D93" s="196"/>
      <c r="E93" s="197"/>
      <c r="F93" s="197">
        <v>9.68</v>
      </c>
      <c r="G93" s="197"/>
      <c r="H93" s="197">
        <v>1.6</v>
      </c>
      <c r="I93" s="197"/>
      <c r="J93" s="197"/>
      <c r="K93" s="197">
        <f t="shared" si="9"/>
        <v>15.48</v>
      </c>
      <c r="L93" s="220"/>
    </row>
    <row r="94" spans="1:12" s="145" customFormat="1" ht="15.6" x14ac:dyDescent="0.3">
      <c r="A94" s="219"/>
      <c r="B94" s="195"/>
      <c r="C94" s="198" t="s">
        <v>1013</v>
      </c>
      <c r="D94" s="196"/>
      <c r="E94" s="197"/>
      <c r="F94" s="197">
        <v>8.6</v>
      </c>
      <c r="G94" s="197"/>
      <c r="H94" s="197">
        <v>1.6</v>
      </c>
      <c r="I94" s="197"/>
      <c r="J94" s="197"/>
      <c r="K94" s="197">
        <f t="shared" si="9"/>
        <v>13.76</v>
      </c>
      <c r="L94" s="220"/>
    </row>
    <row r="95" spans="1:12" s="145" customFormat="1" ht="15.6" x14ac:dyDescent="0.3">
      <c r="A95" s="219"/>
      <c r="B95" s="195"/>
      <c r="C95" s="198" t="s">
        <v>1000</v>
      </c>
      <c r="D95" s="196"/>
      <c r="E95" s="197"/>
      <c r="F95" s="197">
        <v>9.5</v>
      </c>
      <c r="G95" s="197"/>
      <c r="H95" s="197">
        <v>1.6</v>
      </c>
      <c r="I95" s="197"/>
      <c r="J95" s="197"/>
      <c r="K95" s="197">
        <f t="shared" si="9"/>
        <v>15.2</v>
      </c>
      <c r="L95" s="220"/>
    </row>
    <row r="96" spans="1:12" s="145" customFormat="1" ht="15.6" x14ac:dyDescent="0.3">
      <c r="A96" s="219"/>
      <c r="B96" s="195"/>
      <c r="C96" s="198" t="s">
        <v>1014</v>
      </c>
      <c r="D96" s="196"/>
      <c r="E96" s="197"/>
      <c r="F96" s="197">
        <v>11.66</v>
      </c>
      <c r="G96" s="197"/>
      <c r="H96" s="197">
        <v>1.6</v>
      </c>
      <c r="I96" s="197"/>
      <c r="J96" s="197"/>
      <c r="K96" s="197">
        <f t="shared" si="9"/>
        <v>18.649999999999999</v>
      </c>
      <c r="L96" s="220"/>
    </row>
    <row r="97" spans="1:12" s="145" customFormat="1" ht="15.6" x14ac:dyDescent="0.3">
      <c r="A97" s="219"/>
      <c r="B97" s="195"/>
      <c r="C97" s="198" t="s">
        <v>1015</v>
      </c>
      <c r="D97" s="196"/>
      <c r="E97" s="197"/>
      <c r="F97" s="197">
        <v>13.27</v>
      </c>
      <c r="G97" s="197"/>
      <c r="H97" s="197">
        <v>0</v>
      </c>
      <c r="I97" s="197"/>
      <c r="J97" s="197"/>
      <c r="K97" s="197">
        <f t="shared" si="9"/>
        <v>0</v>
      </c>
      <c r="L97" s="220"/>
    </row>
    <row r="98" spans="1:12" s="145" customFormat="1" ht="15.6" x14ac:dyDescent="0.3">
      <c r="A98" s="219"/>
      <c r="B98" s="195"/>
      <c r="C98" s="198" t="s">
        <v>1016</v>
      </c>
      <c r="D98" s="196"/>
      <c r="E98" s="197"/>
      <c r="F98" s="197">
        <v>12.68</v>
      </c>
      <c r="G98" s="197"/>
      <c r="H98" s="197">
        <v>1.6</v>
      </c>
      <c r="I98" s="197"/>
      <c r="J98" s="197"/>
      <c r="K98" s="197">
        <f t="shared" si="9"/>
        <v>20.28</v>
      </c>
      <c r="L98" s="220"/>
    </row>
    <row r="99" spans="1:12" s="145" customFormat="1" ht="15.6" x14ac:dyDescent="0.3">
      <c r="A99" s="219"/>
      <c r="B99" s="195"/>
      <c r="C99" s="198" t="s">
        <v>1017</v>
      </c>
      <c r="D99" s="196"/>
      <c r="E99" s="197"/>
      <c r="F99" s="197">
        <v>5.88</v>
      </c>
      <c r="G99" s="197"/>
      <c r="H99" s="197">
        <v>1.6</v>
      </c>
      <c r="I99" s="197"/>
      <c r="J99" s="197"/>
      <c r="K99" s="197">
        <f t="shared" si="9"/>
        <v>9.4</v>
      </c>
      <c r="L99" s="220"/>
    </row>
    <row r="100" spans="1:12" s="145" customFormat="1" ht="15.6" x14ac:dyDescent="0.3">
      <c r="A100" s="219"/>
      <c r="B100" s="195"/>
      <c r="C100" s="198" t="s">
        <v>1018</v>
      </c>
      <c r="D100" s="196"/>
      <c r="E100" s="197"/>
      <c r="F100" s="197">
        <v>7</v>
      </c>
      <c r="G100" s="197"/>
      <c r="H100" s="197">
        <v>0</v>
      </c>
      <c r="I100" s="197"/>
      <c r="J100" s="197"/>
      <c r="K100" s="197">
        <f t="shared" si="9"/>
        <v>0</v>
      </c>
      <c r="L100" s="220"/>
    </row>
    <row r="101" spans="1:12" s="145" customFormat="1" ht="15.6" x14ac:dyDescent="0.3">
      <c r="A101" s="219"/>
      <c r="B101" s="195"/>
      <c r="C101" s="198" t="s">
        <v>1019</v>
      </c>
      <c r="D101" s="196"/>
      <c r="E101" s="197"/>
      <c r="F101" s="197">
        <v>13.1</v>
      </c>
      <c r="G101" s="197"/>
      <c r="H101" s="197">
        <v>2.8</v>
      </c>
      <c r="I101" s="197"/>
      <c r="J101" s="197"/>
      <c r="K101" s="197">
        <f t="shared" si="9"/>
        <v>36.68</v>
      </c>
      <c r="L101" s="220"/>
    </row>
    <row r="102" spans="1:12" s="145" customFormat="1" ht="15.6" x14ac:dyDescent="0.3">
      <c r="A102" s="219"/>
      <c r="B102" s="195"/>
      <c r="C102" s="198" t="s">
        <v>1020</v>
      </c>
      <c r="D102" s="196"/>
      <c r="E102" s="197"/>
      <c r="F102" s="197">
        <v>5.82</v>
      </c>
      <c r="G102" s="197"/>
      <c r="H102" s="197">
        <v>2</v>
      </c>
      <c r="I102" s="197"/>
      <c r="J102" s="197"/>
      <c r="K102" s="197">
        <f t="shared" si="9"/>
        <v>11.64</v>
      </c>
      <c r="L102" s="220"/>
    </row>
    <row r="103" spans="1:12" s="145" customFormat="1" ht="15.6" x14ac:dyDescent="0.3">
      <c r="A103" s="219"/>
      <c r="B103" s="195"/>
      <c r="C103" s="198"/>
      <c r="D103" s="196"/>
      <c r="E103" s="197"/>
      <c r="F103" s="197"/>
      <c r="G103" s="197"/>
      <c r="H103" s="197"/>
      <c r="I103" s="197"/>
      <c r="J103" s="197"/>
      <c r="K103" s="197">
        <f t="shared" si="9"/>
        <v>0</v>
      </c>
      <c r="L103" s="220"/>
    </row>
    <row r="104" spans="1:12" s="145" customFormat="1" ht="31.2" x14ac:dyDescent="0.3">
      <c r="A104" s="219"/>
      <c r="B104" s="224" t="s">
        <v>393</v>
      </c>
      <c r="C104" s="225" t="s">
        <v>395</v>
      </c>
      <c r="D104" s="226" t="s">
        <v>53</v>
      </c>
      <c r="E104" s="227"/>
      <c r="F104" s="229"/>
      <c r="G104" s="227"/>
      <c r="H104" s="227"/>
      <c r="I104" s="227"/>
      <c r="J104" s="227"/>
      <c r="K104" s="228">
        <f>TRUNC(SUM(K105:K123),2)</f>
        <v>180.26</v>
      </c>
      <c r="L104" s="220"/>
    </row>
    <row r="105" spans="1:12" s="145" customFormat="1" ht="15.6" x14ac:dyDescent="0.3">
      <c r="A105" s="219"/>
      <c r="B105" s="195"/>
      <c r="C105" s="198" t="s">
        <v>1007</v>
      </c>
      <c r="D105" s="196"/>
      <c r="E105" s="197"/>
      <c r="F105" s="197"/>
      <c r="G105" s="197"/>
      <c r="H105" s="197"/>
      <c r="I105" s="197">
        <v>38.409999999999997</v>
      </c>
      <c r="J105" s="197"/>
      <c r="K105" s="197">
        <f>TRUNC(PRODUCT(E105:J105),2)</f>
        <v>38.409999999999997</v>
      </c>
      <c r="L105" s="220"/>
    </row>
    <row r="106" spans="1:12" s="145" customFormat="1" ht="15.6" x14ac:dyDescent="0.3">
      <c r="A106" s="219"/>
      <c r="B106" s="195"/>
      <c r="C106" s="198" t="s">
        <v>994</v>
      </c>
      <c r="D106" s="196"/>
      <c r="E106" s="197"/>
      <c r="F106" s="197"/>
      <c r="G106" s="197"/>
      <c r="H106" s="197"/>
      <c r="I106" s="197">
        <v>10.69</v>
      </c>
      <c r="J106" s="197"/>
      <c r="K106" s="197">
        <f t="shared" ref="K106:K123" si="10">TRUNC(PRODUCT(E106:J106),2)</f>
        <v>10.69</v>
      </c>
      <c r="L106" s="220"/>
    </row>
    <row r="107" spans="1:12" s="145" customFormat="1" ht="15.6" x14ac:dyDescent="0.3">
      <c r="A107" s="219"/>
      <c r="B107" s="195"/>
      <c r="C107" s="198" t="s">
        <v>1008</v>
      </c>
      <c r="D107" s="196"/>
      <c r="E107" s="197"/>
      <c r="F107" s="197"/>
      <c r="G107" s="197"/>
      <c r="H107" s="197"/>
      <c r="I107" s="197">
        <v>8.26</v>
      </c>
      <c r="J107" s="197"/>
      <c r="K107" s="197">
        <f t="shared" si="10"/>
        <v>8.26</v>
      </c>
      <c r="L107" s="220"/>
    </row>
    <row r="108" spans="1:12" s="145" customFormat="1" ht="15.6" x14ac:dyDescent="0.3">
      <c r="A108" s="219"/>
      <c r="B108" s="195"/>
      <c r="C108" s="198" t="s">
        <v>1009</v>
      </c>
      <c r="D108" s="196"/>
      <c r="E108" s="197"/>
      <c r="F108" s="197"/>
      <c r="G108" s="197"/>
      <c r="H108" s="197"/>
      <c r="I108" s="197">
        <v>5.34</v>
      </c>
      <c r="J108" s="197"/>
      <c r="K108" s="197">
        <f t="shared" si="10"/>
        <v>5.34</v>
      </c>
      <c r="L108" s="220"/>
    </row>
    <row r="109" spans="1:12" s="145" customFormat="1" ht="15.6" x14ac:dyDescent="0.3">
      <c r="A109" s="219"/>
      <c r="B109" s="195"/>
      <c r="C109" s="198" t="s">
        <v>1010</v>
      </c>
      <c r="D109" s="196"/>
      <c r="E109" s="197"/>
      <c r="F109" s="197"/>
      <c r="G109" s="197"/>
      <c r="H109" s="197"/>
      <c r="I109" s="197">
        <v>2.7</v>
      </c>
      <c r="J109" s="197"/>
      <c r="K109" s="197">
        <f t="shared" si="10"/>
        <v>2.7</v>
      </c>
      <c r="L109" s="220"/>
    </row>
    <row r="110" spans="1:12" s="145" customFormat="1" ht="15.6" x14ac:dyDescent="0.3">
      <c r="A110" s="219"/>
      <c r="B110" s="195"/>
      <c r="C110" s="198" t="s">
        <v>989</v>
      </c>
      <c r="D110" s="196"/>
      <c r="E110" s="197"/>
      <c r="F110" s="197"/>
      <c r="G110" s="197"/>
      <c r="H110" s="197"/>
      <c r="I110" s="197">
        <v>15.55</v>
      </c>
      <c r="J110" s="197"/>
      <c r="K110" s="197">
        <f t="shared" si="10"/>
        <v>15.55</v>
      </c>
      <c r="L110" s="220"/>
    </row>
    <row r="111" spans="1:12" s="145" customFormat="1" ht="15.6" x14ac:dyDescent="0.3">
      <c r="A111" s="219"/>
      <c r="B111" s="195"/>
      <c r="C111" s="198" t="s">
        <v>988</v>
      </c>
      <c r="D111" s="196"/>
      <c r="E111" s="197"/>
      <c r="F111" s="197"/>
      <c r="G111" s="197"/>
      <c r="H111" s="197"/>
      <c r="I111" s="197">
        <v>4.2</v>
      </c>
      <c r="J111" s="197"/>
      <c r="K111" s="197">
        <f t="shared" si="10"/>
        <v>4.2</v>
      </c>
      <c r="L111" s="220"/>
    </row>
    <row r="112" spans="1:12" s="145" customFormat="1" ht="15.6" x14ac:dyDescent="0.3">
      <c r="A112" s="219"/>
      <c r="B112" s="195"/>
      <c r="C112" s="198" t="s">
        <v>999</v>
      </c>
      <c r="D112" s="196"/>
      <c r="E112" s="197"/>
      <c r="F112" s="197"/>
      <c r="G112" s="197"/>
      <c r="H112" s="197"/>
      <c r="I112" s="197">
        <v>9.32</v>
      </c>
      <c r="J112" s="197"/>
      <c r="K112" s="197">
        <f t="shared" si="10"/>
        <v>9.32</v>
      </c>
      <c r="L112" s="220"/>
    </row>
    <row r="113" spans="1:12" s="145" customFormat="1" ht="15.6" x14ac:dyDescent="0.3">
      <c r="A113" s="219"/>
      <c r="B113" s="195"/>
      <c r="C113" s="198" t="s">
        <v>1011</v>
      </c>
      <c r="D113" s="196"/>
      <c r="E113" s="197"/>
      <c r="F113" s="197"/>
      <c r="G113" s="197"/>
      <c r="H113" s="197"/>
      <c r="I113" s="197">
        <v>8.68</v>
      </c>
      <c r="J113" s="197"/>
      <c r="K113" s="197">
        <f t="shared" si="10"/>
        <v>8.68</v>
      </c>
      <c r="L113" s="220"/>
    </row>
    <row r="114" spans="1:12" s="145" customFormat="1" ht="15.6" x14ac:dyDescent="0.3">
      <c r="A114" s="219"/>
      <c r="B114" s="195"/>
      <c r="C114" s="198" t="s">
        <v>992</v>
      </c>
      <c r="D114" s="196"/>
      <c r="E114" s="197"/>
      <c r="F114" s="197"/>
      <c r="G114" s="197"/>
      <c r="H114" s="197"/>
      <c r="I114" s="197">
        <v>16.059999999999999</v>
      </c>
      <c r="J114" s="197"/>
      <c r="K114" s="197">
        <f t="shared" si="10"/>
        <v>16.059999999999999</v>
      </c>
      <c r="L114" s="220"/>
    </row>
    <row r="115" spans="1:12" s="145" customFormat="1" ht="15.6" x14ac:dyDescent="0.3">
      <c r="A115" s="219"/>
      <c r="B115" s="195"/>
      <c r="C115" s="198" t="s">
        <v>1012</v>
      </c>
      <c r="D115" s="196"/>
      <c r="E115" s="197"/>
      <c r="F115" s="197"/>
      <c r="G115" s="197"/>
      <c r="H115" s="197"/>
      <c r="I115" s="197">
        <v>5.71</v>
      </c>
      <c r="J115" s="197"/>
      <c r="K115" s="197">
        <f t="shared" si="10"/>
        <v>5.71</v>
      </c>
      <c r="L115" s="220"/>
    </row>
    <row r="116" spans="1:12" s="145" customFormat="1" ht="15.6" x14ac:dyDescent="0.3">
      <c r="A116" s="219"/>
      <c r="B116" s="195"/>
      <c r="C116" s="198" t="s">
        <v>1013</v>
      </c>
      <c r="D116" s="196"/>
      <c r="E116" s="197"/>
      <c r="F116" s="197"/>
      <c r="G116" s="197"/>
      <c r="H116" s="197"/>
      <c r="I116" s="197">
        <v>4.2</v>
      </c>
      <c r="J116" s="197"/>
      <c r="K116" s="197">
        <f t="shared" si="10"/>
        <v>4.2</v>
      </c>
      <c r="L116" s="220"/>
    </row>
    <row r="117" spans="1:12" s="145" customFormat="1" ht="15.6" x14ac:dyDescent="0.3">
      <c r="A117" s="219"/>
      <c r="B117" s="195"/>
      <c r="C117" s="198" t="s">
        <v>1000</v>
      </c>
      <c r="D117" s="196"/>
      <c r="E117" s="197"/>
      <c r="F117" s="197"/>
      <c r="G117" s="197"/>
      <c r="H117" s="197"/>
      <c r="I117" s="197">
        <v>5.4</v>
      </c>
      <c r="J117" s="197"/>
      <c r="K117" s="197">
        <f t="shared" si="10"/>
        <v>5.4</v>
      </c>
      <c r="L117" s="220"/>
    </row>
    <row r="118" spans="1:12" s="145" customFormat="1" ht="15.6" x14ac:dyDescent="0.3">
      <c r="A118" s="219"/>
      <c r="B118" s="195"/>
      <c r="C118" s="198" t="s">
        <v>1014</v>
      </c>
      <c r="D118" s="196"/>
      <c r="E118" s="197"/>
      <c r="F118" s="197"/>
      <c r="G118" s="197"/>
      <c r="H118" s="197"/>
      <c r="I118" s="197">
        <v>8.5299999999999994</v>
      </c>
      <c r="J118" s="197"/>
      <c r="K118" s="197">
        <f t="shared" si="10"/>
        <v>8.5299999999999994</v>
      </c>
      <c r="L118" s="220"/>
    </row>
    <row r="119" spans="1:12" s="145" customFormat="1" ht="15.6" x14ac:dyDescent="0.3">
      <c r="A119" s="219"/>
      <c r="B119" s="195"/>
      <c r="C119" s="198" t="s">
        <v>1015</v>
      </c>
      <c r="D119" s="196"/>
      <c r="E119" s="197"/>
      <c r="F119" s="197"/>
      <c r="G119" s="197"/>
      <c r="H119" s="197"/>
      <c r="I119" s="197">
        <v>10.77</v>
      </c>
      <c r="J119" s="197"/>
      <c r="K119" s="197">
        <f t="shared" si="10"/>
        <v>10.77</v>
      </c>
      <c r="L119" s="220"/>
    </row>
    <row r="120" spans="1:12" s="145" customFormat="1" ht="15.6" x14ac:dyDescent="0.3">
      <c r="A120" s="219"/>
      <c r="B120" s="195"/>
      <c r="C120" s="198" t="s">
        <v>1016</v>
      </c>
      <c r="D120" s="196"/>
      <c r="E120" s="197"/>
      <c r="F120" s="197"/>
      <c r="G120" s="197"/>
      <c r="H120" s="197"/>
      <c r="I120" s="197">
        <v>10.01</v>
      </c>
      <c r="J120" s="197"/>
      <c r="K120" s="197">
        <f t="shared" si="10"/>
        <v>10.01</v>
      </c>
      <c r="L120" s="220"/>
    </row>
    <row r="121" spans="1:12" s="145" customFormat="1" ht="15.6" x14ac:dyDescent="0.3">
      <c r="A121" s="219"/>
      <c r="B121" s="195"/>
      <c r="C121" s="198" t="s">
        <v>1017</v>
      </c>
      <c r="D121" s="196"/>
      <c r="E121" s="197"/>
      <c r="F121" s="197"/>
      <c r="G121" s="197"/>
      <c r="H121" s="197"/>
      <c r="I121" s="197">
        <v>2.16</v>
      </c>
      <c r="J121" s="197"/>
      <c r="K121" s="197">
        <f t="shared" si="10"/>
        <v>2.16</v>
      </c>
      <c r="L121" s="220"/>
    </row>
    <row r="122" spans="1:12" s="145" customFormat="1" ht="15.6" x14ac:dyDescent="0.3">
      <c r="A122" s="219"/>
      <c r="B122" s="195"/>
      <c r="C122" s="198" t="s">
        <v>1018</v>
      </c>
      <c r="D122" s="196"/>
      <c r="E122" s="197"/>
      <c r="F122" s="197"/>
      <c r="G122" s="197"/>
      <c r="H122" s="197"/>
      <c r="I122" s="197">
        <v>4</v>
      </c>
      <c r="J122" s="197"/>
      <c r="K122" s="197">
        <f t="shared" si="10"/>
        <v>4</v>
      </c>
      <c r="L122" s="220"/>
    </row>
    <row r="123" spans="1:12" s="145" customFormat="1" ht="15.6" x14ac:dyDescent="0.3">
      <c r="A123" s="219"/>
      <c r="B123" s="195"/>
      <c r="C123" s="198" t="s">
        <v>1019</v>
      </c>
      <c r="D123" s="196"/>
      <c r="E123" s="197"/>
      <c r="F123" s="197"/>
      <c r="G123" s="197"/>
      <c r="H123" s="197"/>
      <c r="I123" s="197">
        <v>10.27</v>
      </c>
      <c r="J123" s="197"/>
      <c r="K123" s="197">
        <f t="shared" si="10"/>
        <v>10.27</v>
      </c>
      <c r="L123" s="220"/>
    </row>
    <row r="124" spans="1:12" s="145" customFormat="1" ht="15.6" x14ac:dyDescent="0.3">
      <c r="A124" s="219"/>
      <c r="B124" s="195"/>
      <c r="C124" s="198"/>
      <c r="D124" s="196"/>
      <c r="E124" s="197"/>
      <c r="F124" s="197"/>
      <c r="G124" s="197"/>
      <c r="H124" s="197"/>
      <c r="I124" s="197"/>
      <c r="J124" s="197"/>
      <c r="K124" s="197"/>
      <c r="L124" s="220"/>
    </row>
    <row r="125" spans="1:12" s="145" customFormat="1" ht="15.6" x14ac:dyDescent="0.3">
      <c r="A125" s="219"/>
      <c r="B125" s="224" t="s">
        <v>396</v>
      </c>
      <c r="C125" s="225" t="s">
        <v>397</v>
      </c>
      <c r="D125" s="226" t="s">
        <v>53</v>
      </c>
      <c r="E125" s="227"/>
      <c r="F125" s="229"/>
      <c r="G125" s="227"/>
      <c r="H125" s="227"/>
      <c r="I125" s="227"/>
      <c r="J125" s="227"/>
      <c r="K125" s="228">
        <f>TRUNC(SUM(K127:K149),2)</f>
        <v>743.14</v>
      </c>
      <c r="L125" s="220"/>
    </row>
    <row r="126" spans="1:12" s="145" customFormat="1" ht="15.6" x14ac:dyDescent="0.3">
      <c r="A126" s="219"/>
      <c r="B126" s="195"/>
      <c r="C126" s="242" t="s">
        <v>1022</v>
      </c>
      <c r="D126" s="196"/>
      <c r="E126" s="197"/>
      <c r="F126" s="197"/>
      <c r="G126" s="197"/>
      <c r="H126" s="197"/>
      <c r="I126" s="197"/>
      <c r="J126" s="197"/>
      <c r="K126" s="197"/>
      <c r="L126" s="220"/>
    </row>
    <row r="127" spans="1:12" s="145" customFormat="1" ht="15.6" x14ac:dyDescent="0.3">
      <c r="A127" s="219"/>
      <c r="B127" s="195"/>
      <c r="C127" s="198" t="s">
        <v>1007</v>
      </c>
      <c r="D127" s="196"/>
      <c r="E127" s="197"/>
      <c r="F127" s="197">
        <v>26</v>
      </c>
      <c r="G127" s="197"/>
      <c r="H127" s="197">
        <v>1.2</v>
      </c>
      <c r="I127" s="197"/>
      <c r="J127" s="197"/>
      <c r="K127" s="197">
        <f>TRUNC(PRODUCT(E127:J127),2)</f>
        <v>31.2</v>
      </c>
      <c r="L127" s="220"/>
    </row>
    <row r="128" spans="1:12" s="145" customFormat="1" ht="15.6" x14ac:dyDescent="0.3">
      <c r="A128" s="219"/>
      <c r="B128" s="195"/>
      <c r="C128" s="198" t="s">
        <v>994</v>
      </c>
      <c r="D128" s="196"/>
      <c r="E128" s="197"/>
      <c r="F128" s="197">
        <v>13.42</v>
      </c>
      <c r="G128" s="197"/>
      <c r="H128" s="197">
        <v>1.2</v>
      </c>
      <c r="I128" s="197"/>
      <c r="J128" s="197"/>
      <c r="K128" s="197">
        <f t="shared" ref="K128:K149" si="11">TRUNC(PRODUCT(E128:J128),2)</f>
        <v>16.100000000000001</v>
      </c>
      <c r="L128" s="220"/>
    </row>
    <row r="129" spans="1:12" s="145" customFormat="1" ht="15.6" x14ac:dyDescent="0.3">
      <c r="A129" s="219"/>
      <c r="B129" s="195"/>
      <c r="C129" s="198" t="s">
        <v>1008</v>
      </c>
      <c r="D129" s="196"/>
      <c r="E129" s="197"/>
      <c r="F129" s="197">
        <v>11.21</v>
      </c>
      <c r="G129" s="197"/>
      <c r="H129" s="197">
        <v>2.8</v>
      </c>
      <c r="I129" s="197"/>
      <c r="J129" s="197"/>
      <c r="K129" s="197">
        <f t="shared" si="11"/>
        <v>31.38</v>
      </c>
      <c r="L129" s="220"/>
    </row>
    <row r="130" spans="1:12" s="145" customFormat="1" ht="15.6" x14ac:dyDescent="0.3">
      <c r="A130" s="219"/>
      <c r="B130" s="195"/>
      <c r="C130" s="198" t="s">
        <v>1009</v>
      </c>
      <c r="D130" s="196"/>
      <c r="E130" s="197"/>
      <c r="F130" s="197">
        <v>9</v>
      </c>
      <c r="G130" s="197"/>
      <c r="H130" s="197">
        <v>1.2</v>
      </c>
      <c r="I130" s="197"/>
      <c r="J130" s="197"/>
      <c r="K130" s="197">
        <f t="shared" si="11"/>
        <v>10.8</v>
      </c>
      <c r="L130" s="220"/>
    </row>
    <row r="131" spans="1:12" s="145" customFormat="1" ht="15.6" x14ac:dyDescent="0.3">
      <c r="A131" s="219"/>
      <c r="B131" s="195"/>
      <c r="C131" s="198" t="s">
        <v>1010</v>
      </c>
      <c r="D131" s="196"/>
      <c r="E131" s="197"/>
      <c r="F131" s="197">
        <v>7.3</v>
      </c>
      <c r="G131" s="197"/>
      <c r="H131" s="197">
        <v>1.2</v>
      </c>
      <c r="I131" s="197"/>
      <c r="J131" s="197"/>
      <c r="K131" s="197">
        <f t="shared" si="11"/>
        <v>8.76</v>
      </c>
      <c r="L131" s="220"/>
    </row>
    <row r="132" spans="1:12" s="145" customFormat="1" ht="15.6" x14ac:dyDescent="0.3">
      <c r="A132" s="219"/>
      <c r="B132" s="195"/>
      <c r="C132" s="198" t="s">
        <v>989</v>
      </c>
      <c r="D132" s="196"/>
      <c r="E132" s="197"/>
      <c r="F132" s="197">
        <v>16</v>
      </c>
      <c r="G132" s="197"/>
      <c r="H132" s="197">
        <v>1.2</v>
      </c>
      <c r="I132" s="197"/>
      <c r="J132" s="197"/>
      <c r="K132" s="197">
        <f t="shared" si="11"/>
        <v>19.2</v>
      </c>
      <c r="L132" s="220"/>
    </row>
    <row r="133" spans="1:12" s="145" customFormat="1" ht="15.6" x14ac:dyDescent="0.3">
      <c r="A133" s="219"/>
      <c r="B133" s="195"/>
      <c r="C133" s="198" t="s">
        <v>988</v>
      </c>
      <c r="D133" s="196"/>
      <c r="E133" s="197"/>
      <c r="F133" s="197">
        <v>9.02</v>
      </c>
      <c r="G133" s="197"/>
      <c r="H133" s="197">
        <v>1.2</v>
      </c>
      <c r="I133" s="197"/>
      <c r="J133" s="197"/>
      <c r="K133" s="197">
        <f t="shared" si="11"/>
        <v>10.82</v>
      </c>
      <c r="L133" s="220"/>
    </row>
    <row r="134" spans="1:12" s="145" customFormat="1" ht="15.6" x14ac:dyDescent="0.3">
      <c r="A134" s="219"/>
      <c r="B134" s="195"/>
      <c r="C134" s="198" t="s">
        <v>999</v>
      </c>
      <c r="D134" s="196"/>
      <c r="E134" s="197"/>
      <c r="F134" s="197">
        <v>12.12</v>
      </c>
      <c r="G134" s="197"/>
      <c r="H134" s="197">
        <v>1.2</v>
      </c>
      <c r="I134" s="197"/>
      <c r="J134" s="197"/>
      <c r="K134" s="197">
        <f t="shared" si="11"/>
        <v>14.54</v>
      </c>
      <c r="L134" s="220"/>
    </row>
    <row r="135" spans="1:12" s="145" customFormat="1" ht="15.6" x14ac:dyDescent="0.3">
      <c r="A135" s="219"/>
      <c r="B135" s="195"/>
      <c r="C135" s="198" t="s">
        <v>1011</v>
      </c>
      <c r="D135" s="196"/>
      <c r="E135" s="197"/>
      <c r="F135" s="197">
        <v>11.7</v>
      </c>
      <c r="G135" s="197"/>
      <c r="H135" s="197">
        <v>1.2</v>
      </c>
      <c r="I135" s="197"/>
      <c r="J135" s="197"/>
      <c r="K135" s="197">
        <f t="shared" si="11"/>
        <v>14.04</v>
      </c>
      <c r="L135" s="220"/>
    </row>
    <row r="136" spans="1:12" s="145" customFormat="1" ht="15.6" x14ac:dyDescent="0.3">
      <c r="A136" s="219"/>
      <c r="B136" s="195"/>
      <c r="C136" s="198" t="s">
        <v>992</v>
      </c>
      <c r="D136" s="196"/>
      <c r="E136" s="197"/>
      <c r="F136" s="197">
        <v>16</v>
      </c>
      <c r="G136" s="197"/>
      <c r="H136" s="197">
        <v>1.2</v>
      </c>
      <c r="I136" s="197"/>
      <c r="J136" s="197"/>
      <c r="K136" s="197">
        <f t="shared" si="11"/>
        <v>19.2</v>
      </c>
      <c r="L136" s="220"/>
    </row>
    <row r="137" spans="1:12" s="145" customFormat="1" ht="15.6" x14ac:dyDescent="0.3">
      <c r="A137" s="219"/>
      <c r="B137" s="195"/>
      <c r="C137" s="198" t="s">
        <v>1012</v>
      </c>
      <c r="D137" s="196"/>
      <c r="E137" s="197"/>
      <c r="F137" s="197">
        <v>9.68</v>
      </c>
      <c r="G137" s="197"/>
      <c r="H137" s="197">
        <v>1.2</v>
      </c>
      <c r="I137" s="197"/>
      <c r="J137" s="197"/>
      <c r="K137" s="197">
        <f t="shared" si="11"/>
        <v>11.61</v>
      </c>
      <c r="L137" s="220"/>
    </row>
    <row r="138" spans="1:12" s="145" customFormat="1" ht="15.6" x14ac:dyDescent="0.3">
      <c r="A138" s="219"/>
      <c r="B138" s="195"/>
      <c r="C138" s="198" t="s">
        <v>1013</v>
      </c>
      <c r="D138" s="196"/>
      <c r="E138" s="197"/>
      <c r="F138" s="197">
        <v>8.6</v>
      </c>
      <c r="G138" s="197"/>
      <c r="H138" s="197">
        <v>1.2</v>
      </c>
      <c r="I138" s="197"/>
      <c r="J138" s="197"/>
      <c r="K138" s="197">
        <f t="shared" si="11"/>
        <v>10.32</v>
      </c>
      <c r="L138" s="220"/>
    </row>
    <row r="139" spans="1:12" s="145" customFormat="1" ht="15.6" x14ac:dyDescent="0.3">
      <c r="A139" s="219"/>
      <c r="B139" s="195"/>
      <c r="C139" s="198" t="s">
        <v>1000</v>
      </c>
      <c r="D139" s="196"/>
      <c r="E139" s="197"/>
      <c r="F139" s="197">
        <v>9.5</v>
      </c>
      <c r="G139" s="197"/>
      <c r="H139" s="197">
        <v>1.2</v>
      </c>
      <c r="I139" s="197"/>
      <c r="J139" s="197"/>
      <c r="K139" s="197">
        <f t="shared" si="11"/>
        <v>11.4</v>
      </c>
      <c r="L139" s="220"/>
    </row>
    <row r="140" spans="1:12" s="145" customFormat="1" ht="15.6" x14ac:dyDescent="0.3">
      <c r="A140" s="219"/>
      <c r="B140" s="195"/>
      <c r="C140" s="198" t="s">
        <v>1014</v>
      </c>
      <c r="D140" s="196"/>
      <c r="E140" s="197"/>
      <c r="F140" s="197">
        <v>11.66</v>
      </c>
      <c r="G140" s="197"/>
      <c r="H140" s="197">
        <v>1.2</v>
      </c>
      <c r="I140" s="197"/>
      <c r="J140" s="197"/>
      <c r="K140" s="197">
        <f t="shared" si="11"/>
        <v>13.99</v>
      </c>
      <c r="L140" s="220"/>
    </row>
    <row r="141" spans="1:12" s="145" customFormat="1" ht="15.6" x14ac:dyDescent="0.3">
      <c r="A141" s="219"/>
      <c r="B141" s="195"/>
      <c r="C141" s="198" t="s">
        <v>1015</v>
      </c>
      <c r="D141" s="196"/>
      <c r="E141" s="197"/>
      <c r="F141" s="197">
        <v>13.27</v>
      </c>
      <c r="G141" s="197"/>
      <c r="H141" s="197">
        <v>2.8</v>
      </c>
      <c r="I141" s="197"/>
      <c r="J141" s="197"/>
      <c r="K141" s="197">
        <f t="shared" si="11"/>
        <v>37.15</v>
      </c>
      <c r="L141" s="220"/>
    </row>
    <row r="142" spans="1:12" s="145" customFormat="1" ht="15.6" x14ac:dyDescent="0.3">
      <c r="A142" s="219"/>
      <c r="B142" s="195"/>
      <c r="C142" s="198" t="s">
        <v>1016</v>
      </c>
      <c r="D142" s="196"/>
      <c r="E142" s="197"/>
      <c r="F142" s="197">
        <v>12.68</v>
      </c>
      <c r="G142" s="197"/>
      <c r="H142" s="197">
        <v>1.2</v>
      </c>
      <c r="I142" s="197"/>
      <c r="J142" s="197"/>
      <c r="K142" s="197">
        <f t="shared" si="11"/>
        <v>15.21</v>
      </c>
      <c r="L142" s="220"/>
    </row>
    <row r="143" spans="1:12" s="145" customFormat="1" ht="15.6" x14ac:dyDescent="0.3">
      <c r="A143" s="219"/>
      <c r="B143" s="195"/>
      <c r="C143" s="198" t="s">
        <v>1017</v>
      </c>
      <c r="D143" s="196"/>
      <c r="E143" s="197"/>
      <c r="F143" s="197">
        <v>5.88</v>
      </c>
      <c r="G143" s="197"/>
      <c r="H143" s="197">
        <v>1.2</v>
      </c>
      <c r="I143" s="197"/>
      <c r="J143" s="197"/>
      <c r="K143" s="197">
        <f t="shared" si="11"/>
        <v>7.05</v>
      </c>
      <c r="L143" s="220"/>
    </row>
    <row r="144" spans="1:12" s="145" customFormat="1" ht="15.6" x14ac:dyDescent="0.3">
      <c r="A144" s="219"/>
      <c r="B144" s="195"/>
      <c r="C144" s="198" t="s">
        <v>1018</v>
      </c>
      <c r="D144" s="196"/>
      <c r="E144" s="197"/>
      <c r="F144" s="197">
        <v>7</v>
      </c>
      <c r="G144" s="197"/>
      <c r="H144" s="197">
        <v>2.8</v>
      </c>
      <c r="I144" s="197"/>
      <c r="J144" s="197"/>
      <c r="K144" s="197">
        <f t="shared" si="11"/>
        <v>19.600000000000001</v>
      </c>
      <c r="L144" s="220"/>
    </row>
    <row r="145" spans="1:12" s="145" customFormat="1" ht="15.6" x14ac:dyDescent="0.3">
      <c r="A145" s="219"/>
      <c r="B145" s="195"/>
      <c r="C145" s="198" t="s">
        <v>1019</v>
      </c>
      <c r="D145" s="196"/>
      <c r="E145" s="197"/>
      <c r="F145" s="197">
        <v>13.1</v>
      </c>
      <c r="G145" s="197"/>
      <c r="H145" s="197">
        <v>1.2</v>
      </c>
      <c r="I145" s="197"/>
      <c r="J145" s="197"/>
      <c r="K145" s="197">
        <f t="shared" si="11"/>
        <v>15.72</v>
      </c>
      <c r="L145" s="220"/>
    </row>
    <row r="146" spans="1:12" s="145" customFormat="1" ht="15.6" x14ac:dyDescent="0.3">
      <c r="A146" s="219"/>
      <c r="B146" s="195"/>
      <c r="C146" s="198" t="s">
        <v>1020</v>
      </c>
      <c r="D146" s="196"/>
      <c r="E146" s="197"/>
      <c r="F146" s="197">
        <v>5.82</v>
      </c>
      <c r="G146" s="197"/>
      <c r="H146" s="197">
        <v>2.8</v>
      </c>
      <c r="I146" s="197"/>
      <c r="J146" s="197"/>
      <c r="K146" s="197">
        <f t="shared" si="11"/>
        <v>16.29</v>
      </c>
      <c r="L146" s="220"/>
    </row>
    <row r="147" spans="1:12" s="145" customFormat="1" ht="15.6" x14ac:dyDescent="0.3">
      <c r="A147" s="219"/>
      <c r="B147" s="195"/>
      <c r="C147" s="242" t="s">
        <v>1023</v>
      </c>
      <c r="D147" s="196"/>
      <c r="E147" s="197"/>
      <c r="F147" s="197"/>
      <c r="G147" s="197"/>
      <c r="H147" s="197"/>
      <c r="I147" s="197"/>
      <c r="J147" s="197"/>
      <c r="K147" s="197">
        <f t="shared" si="11"/>
        <v>0</v>
      </c>
      <c r="L147" s="220"/>
    </row>
    <row r="148" spans="1:12" s="145" customFormat="1" ht="15.6" x14ac:dyDescent="0.3">
      <c r="A148" s="219"/>
      <c r="B148" s="195"/>
      <c r="C148" s="198" t="s">
        <v>1024</v>
      </c>
      <c r="D148" s="196"/>
      <c r="E148" s="197"/>
      <c r="F148" s="197">
        <v>62.07</v>
      </c>
      <c r="G148" s="197"/>
      <c r="H148" s="197">
        <v>4.0999999999999996</v>
      </c>
      <c r="I148" s="197"/>
      <c r="J148" s="197"/>
      <c r="K148" s="197">
        <f t="shared" si="11"/>
        <v>254.48</v>
      </c>
      <c r="L148" s="220"/>
    </row>
    <row r="149" spans="1:12" s="145" customFormat="1" ht="15.6" x14ac:dyDescent="0.3">
      <c r="A149" s="219"/>
      <c r="B149" s="195"/>
      <c r="C149" s="198" t="s">
        <v>1025</v>
      </c>
      <c r="D149" s="196"/>
      <c r="E149" s="197"/>
      <c r="F149" s="197">
        <v>37.630000000000003</v>
      </c>
      <c r="G149" s="197"/>
      <c r="H149" s="197">
        <v>4.0999999999999996</v>
      </c>
      <c r="I149" s="197"/>
      <c r="J149" s="197"/>
      <c r="K149" s="197">
        <f t="shared" si="11"/>
        <v>154.28</v>
      </c>
      <c r="L149" s="220"/>
    </row>
    <row r="150" spans="1:12" s="145" customFormat="1" ht="31.2" x14ac:dyDescent="0.3">
      <c r="A150" s="219"/>
      <c r="B150" s="224" t="s">
        <v>398</v>
      </c>
      <c r="C150" s="225" t="s">
        <v>400</v>
      </c>
      <c r="D150" s="226" t="s">
        <v>53</v>
      </c>
      <c r="E150" s="227"/>
      <c r="F150" s="229"/>
      <c r="G150" s="227"/>
      <c r="H150" s="227"/>
      <c r="I150" s="227"/>
      <c r="J150" s="227"/>
      <c r="K150" s="228">
        <f>TRUNC(SUM(K151:K152),2)</f>
        <v>129.59</v>
      </c>
      <c r="L150" s="220"/>
    </row>
    <row r="151" spans="1:12" s="145" customFormat="1" ht="15.6" x14ac:dyDescent="0.3">
      <c r="A151" s="219"/>
      <c r="B151" s="195"/>
      <c r="C151" s="198" t="s">
        <v>1026</v>
      </c>
      <c r="D151" s="196"/>
      <c r="E151" s="197"/>
      <c r="F151" s="197"/>
      <c r="G151" s="197"/>
      <c r="H151" s="197"/>
      <c r="I151" s="197">
        <f>26.47+45.05+33.7+21.7+1.67+1</f>
        <v>129.59</v>
      </c>
      <c r="J151" s="197"/>
      <c r="K151" s="197">
        <f>TRUNC(PRODUCT(E151:J151),2)</f>
        <v>129.59</v>
      </c>
      <c r="L151" s="220"/>
    </row>
    <row r="152" spans="1:12" s="145" customFormat="1" ht="15.6" x14ac:dyDescent="0.3">
      <c r="A152" s="219"/>
      <c r="B152" s="195"/>
      <c r="C152" s="198"/>
      <c r="D152" s="196"/>
      <c r="E152" s="197"/>
      <c r="F152" s="197"/>
      <c r="G152" s="197"/>
      <c r="H152" s="197"/>
      <c r="I152" s="197"/>
      <c r="J152" s="197"/>
      <c r="K152" s="197">
        <f t="shared" ref="K152:K154" si="12">TRUNC(PRODUCT(E152:J152),2)</f>
        <v>0</v>
      </c>
      <c r="L152" s="220"/>
    </row>
    <row r="153" spans="1:12" s="145" customFormat="1" ht="15.6" x14ac:dyDescent="0.3">
      <c r="A153" s="219"/>
      <c r="B153" s="195"/>
      <c r="C153" s="198"/>
      <c r="D153" s="196"/>
      <c r="E153" s="197"/>
      <c r="F153" s="197"/>
      <c r="G153" s="197"/>
      <c r="H153" s="197"/>
      <c r="I153" s="197"/>
      <c r="J153" s="197"/>
      <c r="K153" s="197">
        <f t="shared" si="12"/>
        <v>0</v>
      </c>
      <c r="L153" s="220"/>
    </row>
    <row r="154" spans="1:12" s="145" customFormat="1" ht="15.6" x14ac:dyDescent="0.3">
      <c r="A154" s="219"/>
      <c r="B154" s="195"/>
      <c r="C154" s="198"/>
      <c r="D154" s="196"/>
      <c r="E154" s="197"/>
      <c r="F154" s="197"/>
      <c r="G154" s="197"/>
      <c r="H154" s="197"/>
      <c r="I154" s="197"/>
      <c r="J154" s="197"/>
      <c r="K154" s="197">
        <f t="shared" si="12"/>
        <v>0</v>
      </c>
      <c r="L154" s="220"/>
    </row>
    <row r="155" spans="1:12" s="145" customFormat="1" ht="31.2" x14ac:dyDescent="0.3">
      <c r="A155" s="219"/>
      <c r="B155" s="224" t="s">
        <v>401</v>
      </c>
      <c r="C155" s="225" t="s">
        <v>403</v>
      </c>
      <c r="D155" s="226" t="s">
        <v>53</v>
      </c>
      <c r="E155" s="227"/>
      <c r="F155" s="229"/>
      <c r="G155" s="227"/>
      <c r="H155" s="227"/>
      <c r="I155" s="227"/>
      <c r="J155" s="227"/>
      <c r="K155" s="228">
        <f>TRUNC(SUM(K156:K157),2)</f>
        <v>129.59</v>
      </c>
      <c r="L155" s="220"/>
    </row>
    <row r="156" spans="1:12" s="145" customFormat="1" ht="15.6" x14ac:dyDescent="0.3">
      <c r="A156" s="219"/>
      <c r="B156" s="195"/>
      <c r="C156" s="198" t="s">
        <v>1026</v>
      </c>
      <c r="D156" s="196"/>
      <c r="E156" s="197"/>
      <c r="F156" s="197"/>
      <c r="G156" s="197"/>
      <c r="H156" s="197"/>
      <c r="I156" s="197">
        <f>26.47+45.05+33.7+21.7+1.67+1</f>
        <v>129.59</v>
      </c>
      <c r="J156" s="197"/>
      <c r="K156" s="197">
        <f>TRUNC(PRODUCT(E156:J156),2)</f>
        <v>129.59</v>
      </c>
      <c r="L156" s="220"/>
    </row>
    <row r="157" spans="1:12" s="145" customFormat="1" ht="15.6" x14ac:dyDescent="0.3">
      <c r="A157" s="219"/>
      <c r="B157" s="195"/>
      <c r="C157" s="198"/>
      <c r="D157" s="196"/>
      <c r="E157" s="197"/>
      <c r="F157" s="197"/>
      <c r="G157" s="197"/>
      <c r="H157" s="197"/>
      <c r="I157" s="197"/>
      <c r="J157" s="197"/>
      <c r="K157" s="197">
        <f t="shared" ref="K157" si="13">TRUNC(PRODUCT(E157:J157),2)</f>
        <v>0</v>
      </c>
      <c r="L157" s="220"/>
    </row>
    <row r="158" spans="1:12" s="145" customFormat="1" ht="31.2" x14ac:dyDescent="0.3">
      <c r="A158" s="219"/>
      <c r="B158" s="224" t="s">
        <v>404</v>
      </c>
      <c r="C158" s="225" t="s">
        <v>406</v>
      </c>
      <c r="D158" s="226" t="s">
        <v>184</v>
      </c>
      <c r="E158" s="227"/>
      <c r="F158" s="229"/>
      <c r="G158" s="227"/>
      <c r="H158" s="227"/>
      <c r="I158" s="227"/>
      <c r="J158" s="227"/>
      <c r="K158" s="228">
        <f>TRUNC(SUM(K159:K160),2)</f>
        <v>5</v>
      </c>
      <c r="L158" s="220"/>
    </row>
    <row r="159" spans="1:12" s="145" customFormat="1" ht="15.6" x14ac:dyDescent="0.3">
      <c r="A159" s="219"/>
      <c r="B159" s="195"/>
      <c r="C159" s="198" t="s">
        <v>1027</v>
      </c>
      <c r="D159" s="196"/>
      <c r="E159" s="197">
        <v>2</v>
      </c>
      <c r="F159" s="197"/>
      <c r="G159" s="197"/>
      <c r="H159" s="197"/>
      <c r="I159" s="197"/>
      <c r="J159" s="197"/>
      <c r="K159" s="197">
        <f>TRUNC(PRODUCT(E159:J159),2)</f>
        <v>2</v>
      </c>
      <c r="L159" s="220"/>
    </row>
    <row r="160" spans="1:12" s="145" customFormat="1" ht="15.6" x14ac:dyDescent="0.3">
      <c r="A160" s="219"/>
      <c r="B160" s="195"/>
      <c r="C160" s="198" t="s">
        <v>1028</v>
      </c>
      <c r="D160" s="196"/>
      <c r="E160" s="197">
        <v>3</v>
      </c>
      <c r="F160" s="197"/>
      <c r="G160" s="197"/>
      <c r="H160" s="197"/>
      <c r="I160" s="197"/>
      <c r="J160" s="197"/>
      <c r="K160" s="197">
        <f t="shared" ref="K160" si="14">TRUNC(PRODUCT(E160:J160),2)</f>
        <v>3</v>
      </c>
      <c r="L160" s="220"/>
    </row>
    <row r="161" spans="1:12" s="145" customFormat="1" ht="31.2" x14ac:dyDescent="0.3">
      <c r="A161" s="219"/>
      <c r="B161" s="224" t="s">
        <v>407</v>
      </c>
      <c r="C161" s="225" t="s">
        <v>409</v>
      </c>
      <c r="D161" s="226" t="s">
        <v>184</v>
      </c>
      <c r="E161" s="227"/>
      <c r="F161" s="229"/>
      <c r="G161" s="227"/>
      <c r="H161" s="227"/>
      <c r="I161" s="227"/>
      <c r="J161" s="227"/>
      <c r="K161" s="228">
        <f>TRUNC(SUM(K162:K163),2)</f>
        <v>40</v>
      </c>
      <c r="L161" s="220"/>
    </row>
    <row r="162" spans="1:12" s="145" customFormat="1" ht="15.6" x14ac:dyDescent="0.3">
      <c r="A162" s="219"/>
      <c r="B162" s="195"/>
      <c r="C162" s="198" t="s">
        <v>1029</v>
      </c>
      <c r="D162" s="196"/>
      <c r="E162" s="197">
        <v>40</v>
      </c>
      <c r="F162" s="197"/>
      <c r="G162" s="197"/>
      <c r="H162" s="197"/>
      <c r="I162" s="197"/>
      <c r="J162" s="197"/>
      <c r="K162" s="197">
        <f>TRUNC(PRODUCT(E162:J162),2)</f>
        <v>40</v>
      </c>
      <c r="L162" s="220"/>
    </row>
    <row r="163" spans="1:12" s="145" customFormat="1" ht="15.6" x14ac:dyDescent="0.3">
      <c r="A163" s="219"/>
      <c r="B163" s="195"/>
      <c r="C163" s="198"/>
      <c r="D163" s="196"/>
      <c r="E163" s="197"/>
      <c r="F163" s="197"/>
      <c r="G163" s="197"/>
      <c r="H163" s="197"/>
      <c r="I163" s="197"/>
      <c r="J163" s="197"/>
      <c r="K163" s="197">
        <f t="shared" ref="K163" si="15">TRUNC(PRODUCT(E163:J163),2)</f>
        <v>0</v>
      </c>
      <c r="L163" s="220"/>
    </row>
    <row r="164" spans="1:12" s="145" customFormat="1" ht="31.2" x14ac:dyDescent="0.3">
      <c r="A164" s="219"/>
      <c r="B164" s="224" t="s">
        <v>410</v>
      </c>
      <c r="C164" s="225" t="s">
        <v>412</v>
      </c>
      <c r="D164" s="226" t="s">
        <v>184</v>
      </c>
      <c r="E164" s="227"/>
      <c r="F164" s="229"/>
      <c r="G164" s="227"/>
      <c r="H164" s="227"/>
      <c r="I164" s="227"/>
      <c r="J164" s="227"/>
      <c r="K164" s="228">
        <f>TRUNC(SUM(K165:K166),2)</f>
        <v>7</v>
      </c>
      <c r="L164" s="220"/>
    </row>
    <row r="165" spans="1:12" s="145" customFormat="1" ht="15.6" x14ac:dyDescent="0.3">
      <c r="A165" s="219"/>
      <c r="B165" s="195"/>
      <c r="C165" s="198" t="s">
        <v>1028</v>
      </c>
      <c r="D165" s="196"/>
      <c r="E165" s="197">
        <v>3</v>
      </c>
      <c r="F165" s="197"/>
      <c r="G165" s="197"/>
      <c r="H165" s="197"/>
      <c r="I165" s="197"/>
      <c r="J165" s="197"/>
      <c r="K165" s="197">
        <f t="shared" ref="K165:K166" si="16">TRUNC(PRODUCT(E165:J165),2)</f>
        <v>3</v>
      </c>
      <c r="L165" s="220"/>
    </row>
    <row r="166" spans="1:12" s="145" customFormat="1" ht="15.6" x14ac:dyDescent="0.3">
      <c r="A166" s="219"/>
      <c r="B166" s="195"/>
      <c r="C166" s="198" t="s">
        <v>1030</v>
      </c>
      <c r="D166" s="196"/>
      <c r="E166" s="197">
        <v>4</v>
      </c>
      <c r="F166" s="197"/>
      <c r="G166" s="197"/>
      <c r="H166" s="197"/>
      <c r="I166" s="197"/>
      <c r="J166" s="197"/>
      <c r="K166" s="197">
        <f t="shared" si="16"/>
        <v>4</v>
      </c>
      <c r="L166" s="220"/>
    </row>
    <row r="167" spans="1:12" s="145" customFormat="1" ht="31.2" x14ac:dyDescent="0.3">
      <c r="A167" s="219"/>
      <c r="B167" s="224" t="s">
        <v>413</v>
      </c>
      <c r="C167" s="225" t="s">
        <v>415</v>
      </c>
      <c r="D167" s="226" t="s">
        <v>416</v>
      </c>
      <c r="E167" s="227" t="s">
        <v>1031</v>
      </c>
      <c r="F167" s="229" t="s">
        <v>1032</v>
      </c>
      <c r="G167" s="227"/>
      <c r="H167" s="227"/>
      <c r="I167" s="227"/>
      <c r="J167" s="227"/>
      <c r="K167" s="228">
        <f>TRUNC(SUM(K168:K176),2)</f>
        <v>469.32</v>
      </c>
      <c r="L167" s="220"/>
    </row>
    <row r="168" spans="1:12" s="145" customFormat="1" ht="15.6" x14ac:dyDescent="0.3">
      <c r="A168" s="219"/>
      <c r="B168" s="195"/>
      <c r="C168" s="198" t="s">
        <v>1033</v>
      </c>
      <c r="D168" s="196"/>
      <c r="E168" s="197">
        <v>0.02</v>
      </c>
      <c r="F168" s="197">
        <v>250</v>
      </c>
      <c r="G168" s="197">
        <v>0.25</v>
      </c>
      <c r="H168" s="197"/>
      <c r="I168" s="197">
        <f>K31</f>
        <v>25.88</v>
      </c>
      <c r="J168" s="197"/>
      <c r="K168" s="197">
        <f t="shared" ref="K168:K176" si="17">TRUNC(PRODUCT(E168:J168),2)</f>
        <v>32.35</v>
      </c>
      <c r="L168" s="220"/>
    </row>
    <row r="169" spans="1:12" s="145" customFormat="1" ht="15.6" x14ac:dyDescent="0.3">
      <c r="A169" s="219"/>
      <c r="B169" s="195"/>
      <c r="C169" s="198" t="s">
        <v>1034</v>
      </c>
      <c r="D169" s="196"/>
      <c r="E169" s="197">
        <v>0.02</v>
      </c>
      <c r="F169" s="197">
        <v>20</v>
      </c>
      <c r="G169" s="197">
        <v>7.0000000000000007E-2</v>
      </c>
      <c r="H169" s="197"/>
      <c r="I169" s="197">
        <f>K40</f>
        <v>28.94</v>
      </c>
      <c r="J169" s="197"/>
      <c r="K169" s="197">
        <f t="shared" si="17"/>
        <v>0.81</v>
      </c>
      <c r="L169" s="220"/>
    </row>
    <row r="170" spans="1:12" s="145" customFormat="1" ht="15.6" x14ac:dyDescent="0.3">
      <c r="A170" s="219"/>
      <c r="B170" s="195"/>
      <c r="C170" s="198" t="s">
        <v>1035</v>
      </c>
      <c r="D170" s="196"/>
      <c r="E170" s="197">
        <v>0.02</v>
      </c>
      <c r="F170" s="197">
        <v>20</v>
      </c>
      <c r="G170" s="197">
        <v>7.0000000000000007E-2</v>
      </c>
      <c r="H170" s="197"/>
      <c r="I170" s="197">
        <f>K46</f>
        <v>5.8</v>
      </c>
      <c r="J170" s="197"/>
      <c r="K170" s="197">
        <f t="shared" si="17"/>
        <v>0.16</v>
      </c>
      <c r="L170" s="220"/>
    </row>
    <row r="171" spans="1:12" s="145" customFormat="1" ht="15.6" x14ac:dyDescent="0.3">
      <c r="A171" s="219"/>
      <c r="B171" s="195"/>
      <c r="C171" s="198" t="s">
        <v>1036</v>
      </c>
      <c r="D171" s="196"/>
      <c r="E171" s="197">
        <v>0.02</v>
      </c>
      <c r="F171" s="197">
        <v>2400</v>
      </c>
      <c r="G171" s="197"/>
      <c r="H171" s="197"/>
      <c r="I171" s="197"/>
      <c r="J171" s="197">
        <f>K56</f>
        <v>8.69</v>
      </c>
      <c r="K171" s="197">
        <f t="shared" si="17"/>
        <v>417.12</v>
      </c>
      <c r="L171" s="220"/>
    </row>
    <row r="172" spans="1:12" s="145" customFormat="1" ht="15.6" x14ac:dyDescent="0.3">
      <c r="A172" s="219"/>
      <c r="B172" s="195"/>
      <c r="C172" s="198" t="s">
        <v>1037</v>
      </c>
      <c r="D172" s="196"/>
      <c r="E172" s="197">
        <v>0.02</v>
      </c>
      <c r="F172" s="197">
        <v>26</v>
      </c>
      <c r="G172" s="197">
        <v>0.03</v>
      </c>
      <c r="H172" s="197"/>
      <c r="I172" s="197">
        <f>K60</f>
        <v>516.36</v>
      </c>
      <c r="J172" s="197"/>
      <c r="K172" s="197">
        <f t="shared" si="17"/>
        <v>8.0500000000000007</v>
      </c>
      <c r="L172" s="220"/>
    </row>
    <row r="173" spans="1:12" s="145" customFormat="1" ht="15.6" x14ac:dyDescent="0.3">
      <c r="A173" s="219"/>
      <c r="B173" s="195"/>
      <c r="C173" s="198" t="s">
        <v>1038</v>
      </c>
      <c r="D173" s="196"/>
      <c r="E173" s="197">
        <v>0.02</v>
      </c>
      <c r="F173" s="197">
        <v>8</v>
      </c>
      <c r="G173" s="197">
        <v>7.0000000000000007E-2</v>
      </c>
      <c r="H173" s="197"/>
      <c r="I173" s="197">
        <f>K104</f>
        <v>180.26</v>
      </c>
      <c r="J173" s="197"/>
      <c r="K173" s="197">
        <f t="shared" si="17"/>
        <v>2.0099999999999998</v>
      </c>
      <c r="L173" s="220"/>
    </row>
    <row r="174" spans="1:12" s="145" customFormat="1" ht="15.6" x14ac:dyDescent="0.3">
      <c r="A174" s="219"/>
      <c r="B174" s="195"/>
      <c r="C174" s="198" t="s">
        <v>1039</v>
      </c>
      <c r="D174" s="196"/>
      <c r="E174" s="197">
        <v>0.02</v>
      </c>
      <c r="F174" s="197">
        <v>16</v>
      </c>
      <c r="G174" s="197">
        <v>0.03</v>
      </c>
      <c r="H174" s="197"/>
      <c r="I174" s="197">
        <f>K150</f>
        <v>129.59</v>
      </c>
      <c r="J174" s="197"/>
      <c r="K174" s="197">
        <f t="shared" si="17"/>
        <v>1.24</v>
      </c>
      <c r="L174" s="220"/>
    </row>
    <row r="175" spans="1:12" s="145" customFormat="1" ht="15.6" x14ac:dyDescent="0.3">
      <c r="A175" s="219"/>
      <c r="B175" s="195"/>
      <c r="C175" s="198" t="s">
        <v>1040</v>
      </c>
      <c r="D175" s="196"/>
      <c r="E175" s="197">
        <v>0.02</v>
      </c>
      <c r="F175" s="197">
        <v>30</v>
      </c>
      <c r="G175" s="197">
        <v>0.05</v>
      </c>
      <c r="H175" s="197"/>
      <c r="I175" s="197">
        <f>K155</f>
        <v>129.59</v>
      </c>
      <c r="J175" s="197"/>
      <c r="K175" s="197">
        <f t="shared" si="17"/>
        <v>3.88</v>
      </c>
      <c r="L175" s="220"/>
    </row>
    <row r="176" spans="1:12" s="145" customFormat="1" ht="15.6" x14ac:dyDescent="0.3">
      <c r="A176" s="219"/>
      <c r="B176" s="195"/>
      <c r="C176" s="198" t="s">
        <v>1041</v>
      </c>
      <c r="D176" s="196"/>
      <c r="E176" s="197">
        <v>0.02</v>
      </c>
      <c r="F176" s="197">
        <v>37</v>
      </c>
      <c r="G176" s="197"/>
      <c r="H176" s="197"/>
      <c r="I176" s="197">
        <f>K158</f>
        <v>5</v>
      </c>
      <c r="J176" s="197"/>
      <c r="K176" s="197">
        <f t="shared" si="17"/>
        <v>3.7</v>
      </c>
      <c r="L176" s="220"/>
    </row>
    <row r="177" spans="1:12" s="145" customFormat="1" ht="15.6" x14ac:dyDescent="0.3">
      <c r="A177" s="219"/>
      <c r="B177" s="195"/>
      <c r="C177" s="198"/>
      <c r="D177" s="196"/>
      <c r="E177" s="197"/>
      <c r="F177" s="197"/>
      <c r="G177" s="197"/>
      <c r="H177" s="197"/>
      <c r="I177" s="197"/>
      <c r="J177" s="197"/>
      <c r="K177" s="197"/>
      <c r="L177" s="220"/>
    </row>
    <row r="178" spans="1:12" s="145" customFormat="1" ht="15.6" x14ac:dyDescent="0.3">
      <c r="A178" s="219"/>
      <c r="B178" s="195"/>
      <c r="C178" s="198"/>
      <c r="D178" s="196"/>
      <c r="E178" s="197"/>
      <c r="F178" s="197"/>
      <c r="G178" s="197"/>
      <c r="H178" s="197"/>
      <c r="I178" s="197"/>
      <c r="J178" s="197"/>
      <c r="K178" s="197"/>
      <c r="L178" s="220"/>
    </row>
    <row r="179" spans="1:12" s="145" customFormat="1" ht="46.8" x14ac:dyDescent="0.3">
      <c r="A179" s="219"/>
      <c r="B179" s="224" t="s">
        <v>417</v>
      </c>
      <c r="C179" s="225" t="s">
        <v>419</v>
      </c>
      <c r="D179" s="226" t="s">
        <v>52</v>
      </c>
      <c r="E179" s="227"/>
      <c r="F179" s="229"/>
      <c r="G179" s="227"/>
      <c r="H179" s="227"/>
      <c r="I179" s="227"/>
      <c r="J179" s="227"/>
      <c r="K179" s="228">
        <f>TRUNC(SUM(K180:K188),2)</f>
        <v>61.03</v>
      </c>
      <c r="L179" s="220"/>
    </row>
    <row r="180" spans="1:12" s="145" customFormat="1" ht="15.6" x14ac:dyDescent="0.3">
      <c r="A180" s="219"/>
      <c r="B180" s="195"/>
      <c r="C180" s="198" t="s">
        <v>1033</v>
      </c>
      <c r="D180" s="196"/>
      <c r="E180" s="197"/>
      <c r="F180" s="197"/>
      <c r="G180" s="197">
        <v>0.25</v>
      </c>
      <c r="H180" s="197"/>
      <c r="I180" s="197">
        <f>I168</f>
        <v>25.88</v>
      </c>
      <c r="J180" s="197"/>
      <c r="K180" s="197">
        <f t="shared" ref="K180:K188" si="18">TRUNC(PRODUCT(E180:J180),2)</f>
        <v>6.47</v>
      </c>
      <c r="L180" s="220"/>
    </row>
    <row r="181" spans="1:12" s="145" customFormat="1" ht="15.6" x14ac:dyDescent="0.3">
      <c r="A181" s="219"/>
      <c r="B181" s="195"/>
      <c r="C181" s="198" t="s">
        <v>1034</v>
      </c>
      <c r="D181" s="196"/>
      <c r="E181" s="197"/>
      <c r="F181" s="197"/>
      <c r="G181" s="197">
        <v>7.0000000000000007E-2</v>
      </c>
      <c r="H181" s="197"/>
      <c r="I181" s="197">
        <f t="shared" ref="I181:I188" si="19">I169</f>
        <v>28.94</v>
      </c>
      <c r="J181" s="197"/>
      <c r="K181" s="197">
        <f t="shared" si="18"/>
        <v>2.02</v>
      </c>
      <c r="L181" s="220"/>
    </row>
    <row r="182" spans="1:12" s="145" customFormat="1" ht="15.6" x14ac:dyDescent="0.3">
      <c r="A182" s="219"/>
      <c r="B182" s="195"/>
      <c r="C182" s="198" t="s">
        <v>1035</v>
      </c>
      <c r="D182" s="196"/>
      <c r="E182" s="197"/>
      <c r="F182" s="197"/>
      <c r="G182" s="197">
        <v>7.0000000000000007E-2</v>
      </c>
      <c r="H182" s="197"/>
      <c r="I182" s="197">
        <f t="shared" si="19"/>
        <v>5.8</v>
      </c>
      <c r="J182" s="197"/>
      <c r="K182" s="197">
        <f t="shared" si="18"/>
        <v>0.4</v>
      </c>
      <c r="L182" s="220"/>
    </row>
    <row r="183" spans="1:12" s="145" customFormat="1" ht="15.6" x14ac:dyDescent="0.3">
      <c r="A183" s="219"/>
      <c r="B183" s="195"/>
      <c r="C183" s="198" t="s">
        <v>1036</v>
      </c>
      <c r="D183" s="196"/>
      <c r="E183" s="197"/>
      <c r="F183" s="197"/>
      <c r="G183" s="197"/>
      <c r="H183" s="197"/>
      <c r="I183" s="197"/>
      <c r="J183" s="197">
        <f>J171</f>
        <v>8.69</v>
      </c>
      <c r="K183" s="197">
        <f t="shared" si="18"/>
        <v>8.69</v>
      </c>
      <c r="L183" s="220"/>
    </row>
    <row r="184" spans="1:12" s="145" customFormat="1" ht="15.6" x14ac:dyDescent="0.3">
      <c r="A184" s="219"/>
      <c r="B184" s="195"/>
      <c r="C184" s="198" t="s">
        <v>1037</v>
      </c>
      <c r="D184" s="196"/>
      <c r="E184" s="197"/>
      <c r="F184" s="197"/>
      <c r="G184" s="197">
        <v>0.03</v>
      </c>
      <c r="H184" s="197"/>
      <c r="I184" s="197">
        <f t="shared" si="19"/>
        <v>516.36</v>
      </c>
      <c r="J184" s="197"/>
      <c r="K184" s="197">
        <f t="shared" si="18"/>
        <v>15.49</v>
      </c>
      <c r="L184" s="220"/>
    </row>
    <row r="185" spans="1:12" s="145" customFormat="1" ht="15.6" x14ac:dyDescent="0.3">
      <c r="A185" s="219"/>
      <c r="B185" s="195"/>
      <c r="C185" s="198" t="s">
        <v>1038</v>
      </c>
      <c r="D185" s="196"/>
      <c r="E185" s="197"/>
      <c r="F185" s="197"/>
      <c r="G185" s="197">
        <v>7.0000000000000007E-2</v>
      </c>
      <c r="H185" s="197"/>
      <c r="I185" s="197">
        <f t="shared" si="19"/>
        <v>180.26</v>
      </c>
      <c r="J185" s="197"/>
      <c r="K185" s="197">
        <f t="shared" si="18"/>
        <v>12.61</v>
      </c>
      <c r="L185" s="220"/>
    </row>
    <row r="186" spans="1:12" s="145" customFormat="1" ht="15.6" x14ac:dyDescent="0.3">
      <c r="A186" s="219"/>
      <c r="B186" s="195"/>
      <c r="C186" s="198" t="s">
        <v>1039</v>
      </c>
      <c r="D186" s="196"/>
      <c r="E186" s="197"/>
      <c r="F186" s="197"/>
      <c r="G186" s="197">
        <v>0.03</v>
      </c>
      <c r="H186" s="197"/>
      <c r="I186" s="197">
        <f t="shared" si="19"/>
        <v>129.59</v>
      </c>
      <c r="J186" s="197"/>
      <c r="K186" s="197">
        <f t="shared" si="18"/>
        <v>3.88</v>
      </c>
      <c r="L186" s="220"/>
    </row>
    <row r="187" spans="1:12" s="145" customFormat="1" ht="15.6" x14ac:dyDescent="0.3">
      <c r="A187" s="219"/>
      <c r="B187" s="195"/>
      <c r="C187" s="198" t="s">
        <v>1040</v>
      </c>
      <c r="D187" s="196"/>
      <c r="E187" s="197"/>
      <c r="F187" s="197"/>
      <c r="G187" s="197">
        <v>0.05</v>
      </c>
      <c r="H187" s="197"/>
      <c r="I187" s="197">
        <f t="shared" si="19"/>
        <v>129.59</v>
      </c>
      <c r="J187" s="197"/>
      <c r="K187" s="197">
        <f t="shared" si="18"/>
        <v>6.47</v>
      </c>
      <c r="L187" s="220"/>
    </row>
    <row r="188" spans="1:12" s="145" customFormat="1" ht="15.6" x14ac:dyDescent="0.3">
      <c r="A188" s="219"/>
      <c r="B188" s="195"/>
      <c r="C188" s="198" t="s">
        <v>1041</v>
      </c>
      <c r="D188" s="196"/>
      <c r="E188" s="197"/>
      <c r="F188" s="197"/>
      <c r="G188" s="197"/>
      <c r="H188" s="197"/>
      <c r="I188" s="197">
        <f t="shared" si="19"/>
        <v>5</v>
      </c>
      <c r="J188" s="197"/>
      <c r="K188" s="197">
        <f t="shared" si="18"/>
        <v>5</v>
      </c>
      <c r="L188" s="220"/>
    </row>
    <row r="189" spans="1:12" s="145" customFormat="1" ht="15.6" x14ac:dyDescent="0.3">
      <c r="A189" s="219"/>
      <c r="B189" s="195"/>
      <c r="C189" s="198"/>
      <c r="D189" s="196"/>
      <c r="E189" s="197"/>
      <c r="F189" s="197"/>
      <c r="G189" s="197"/>
      <c r="H189" s="197"/>
      <c r="I189" s="197"/>
      <c r="J189" s="197"/>
      <c r="K189" s="197"/>
      <c r="L189" s="220"/>
    </row>
    <row r="190" spans="1:12" s="145" customFormat="1" ht="31.2" x14ac:dyDescent="0.3">
      <c r="A190" s="219"/>
      <c r="B190" s="224" t="s">
        <v>420</v>
      </c>
      <c r="C190" s="225" t="s">
        <v>422</v>
      </c>
      <c r="D190" s="226" t="s">
        <v>64</v>
      </c>
      <c r="E190" s="227"/>
      <c r="F190" s="229"/>
      <c r="G190" s="227"/>
      <c r="H190" s="227"/>
      <c r="I190" s="227"/>
      <c r="J190" s="227"/>
      <c r="K190" s="228">
        <f>TRUNC(SUM(K191:K199),2)</f>
        <v>1447.28</v>
      </c>
      <c r="L190" s="220"/>
    </row>
    <row r="191" spans="1:12" s="145" customFormat="1" ht="15.6" x14ac:dyDescent="0.3">
      <c r="A191" s="219"/>
      <c r="B191" s="195"/>
      <c r="C191" s="198" t="s">
        <v>1033</v>
      </c>
      <c r="D191" s="196"/>
      <c r="E191" s="197">
        <v>23.7</v>
      </c>
      <c r="F191" s="197"/>
      <c r="G191" s="197">
        <v>0.25</v>
      </c>
      <c r="H191" s="197"/>
      <c r="I191" s="197">
        <f>I180</f>
        <v>25.88</v>
      </c>
      <c r="J191" s="197"/>
      <c r="K191" s="197">
        <f t="shared" ref="K191:K199" si="20">TRUNC(PRODUCT(E191:J191),2)</f>
        <v>153.33000000000001</v>
      </c>
      <c r="L191" s="220"/>
    </row>
    <row r="192" spans="1:12" s="145" customFormat="1" ht="15.6" x14ac:dyDescent="0.3">
      <c r="A192" s="219"/>
      <c r="B192" s="195"/>
      <c r="C192" s="198" t="s">
        <v>1034</v>
      </c>
      <c r="D192" s="196"/>
      <c r="E192" s="197">
        <v>23.7</v>
      </c>
      <c r="F192" s="197"/>
      <c r="G192" s="197">
        <v>7.0000000000000007E-2</v>
      </c>
      <c r="H192" s="197"/>
      <c r="I192" s="197">
        <f t="shared" ref="I192:I199" si="21">I181</f>
        <v>28.94</v>
      </c>
      <c r="J192" s="197"/>
      <c r="K192" s="197">
        <f t="shared" si="20"/>
        <v>48.01</v>
      </c>
      <c r="L192" s="220"/>
    </row>
    <row r="193" spans="1:12" s="145" customFormat="1" ht="15.6" x14ac:dyDescent="0.3">
      <c r="A193" s="219"/>
      <c r="B193" s="195"/>
      <c r="C193" s="198" t="s">
        <v>1035</v>
      </c>
      <c r="D193" s="196"/>
      <c r="E193" s="197">
        <v>23.7</v>
      </c>
      <c r="F193" s="197"/>
      <c r="G193" s="197">
        <v>7.0000000000000007E-2</v>
      </c>
      <c r="H193" s="197"/>
      <c r="I193" s="197">
        <f t="shared" si="21"/>
        <v>5.8</v>
      </c>
      <c r="J193" s="197"/>
      <c r="K193" s="197">
        <f t="shared" si="20"/>
        <v>9.6199999999999992</v>
      </c>
      <c r="L193" s="220"/>
    </row>
    <row r="194" spans="1:12" s="145" customFormat="1" ht="15.6" x14ac:dyDescent="0.3">
      <c r="A194" s="219"/>
      <c r="B194" s="195"/>
      <c r="C194" s="198" t="s">
        <v>1036</v>
      </c>
      <c r="D194" s="196"/>
      <c r="E194" s="197">
        <v>23.7</v>
      </c>
      <c r="F194" s="197"/>
      <c r="G194" s="197"/>
      <c r="H194" s="197"/>
      <c r="I194" s="197"/>
      <c r="J194" s="197">
        <f>J183</f>
        <v>8.69</v>
      </c>
      <c r="K194" s="197">
        <f t="shared" si="20"/>
        <v>205.95</v>
      </c>
      <c r="L194" s="220"/>
    </row>
    <row r="195" spans="1:12" s="145" customFormat="1" ht="15.6" x14ac:dyDescent="0.3">
      <c r="A195" s="219"/>
      <c r="B195" s="195"/>
      <c r="C195" s="198" t="s">
        <v>1037</v>
      </c>
      <c r="D195" s="196"/>
      <c r="E195" s="197">
        <v>23.7</v>
      </c>
      <c r="F195" s="197"/>
      <c r="G195" s="197">
        <v>0.03</v>
      </c>
      <c r="H195" s="197"/>
      <c r="I195" s="197">
        <f t="shared" si="21"/>
        <v>516.36</v>
      </c>
      <c r="J195" s="197"/>
      <c r="K195" s="197">
        <f t="shared" si="20"/>
        <v>367.13</v>
      </c>
      <c r="L195" s="220"/>
    </row>
    <row r="196" spans="1:12" s="145" customFormat="1" ht="15.6" x14ac:dyDescent="0.3">
      <c r="A196" s="219"/>
      <c r="B196" s="195"/>
      <c r="C196" s="198" t="s">
        <v>1038</v>
      </c>
      <c r="D196" s="196"/>
      <c r="E196" s="197">
        <v>23.7</v>
      </c>
      <c r="F196" s="197"/>
      <c r="G196" s="197">
        <v>7.0000000000000007E-2</v>
      </c>
      <c r="H196" s="197"/>
      <c r="I196" s="197">
        <f t="shared" si="21"/>
        <v>180.26</v>
      </c>
      <c r="J196" s="197"/>
      <c r="K196" s="197">
        <f t="shared" si="20"/>
        <v>299.05</v>
      </c>
      <c r="L196" s="220"/>
    </row>
    <row r="197" spans="1:12" s="145" customFormat="1" ht="15.6" x14ac:dyDescent="0.3">
      <c r="A197" s="219"/>
      <c r="B197" s="195"/>
      <c r="C197" s="198" t="s">
        <v>1039</v>
      </c>
      <c r="D197" s="196"/>
      <c r="E197" s="197">
        <v>23.7</v>
      </c>
      <c r="F197" s="197"/>
      <c r="G197" s="197">
        <v>0.03</v>
      </c>
      <c r="H197" s="197"/>
      <c r="I197" s="197">
        <f t="shared" si="21"/>
        <v>129.59</v>
      </c>
      <c r="J197" s="197"/>
      <c r="K197" s="197">
        <f t="shared" si="20"/>
        <v>92.13</v>
      </c>
      <c r="L197" s="220"/>
    </row>
    <row r="198" spans="1:12" s="145" customFormat="1" ht="15.6" x14ac:dyDescent="0.3">
      <c r="A198" s="219"/>
      <c r="B198" s="195"/>
      <c r="C198" s="198" t="s">
        <v>1040</v>
      </c>
      <c r="D198" s="196"/>
      <c r="E198" s="197">
        <v>23.7</v>
      </c>
      <c r="F198" s="197"/>
      <c r="G198" s="197">
        <v>0.05</v>
      </c>
      <c r="H198" s="197"/>
      <c r="I198" s="197">
        <f t="shared" si="21"/>
        <v>129.59</v>
      </c>
      <c r="J198" s="197"/>
      <c r="K198" s="197">
        <f t="shared" si="20"/>
        <v>153.56</v>
      </c>
      <c r="L198" s="220"/>
    </row>
    <row r="199" spans="1:12" s="145" customFormat="1" ht="15.6" x14ac:dyDescent="0.3">
      <c r="A199" s="219"/>
      <c r="B199" s="195"/>
      <c r="C199" s="198" t="s">
        <v>1041</v>
      </c>
      <c r="D199" s="196"/>
      <c r="E199" s="197">
        <v>23.7</v>
      </c>
      <c r="F199" s="197"/>
      <c r="G199" s="197"/>
      <c r="H199" s="197"/>
      <c r="I199" s="197">
        <f t="shared" si="21"/>
        <v>5</v>
      </c>
      <c r="J199" s="197"/>
      <c r="K199" s="197">
        <f t="shared" si="20"/>
        <v>118.5</v>
      </c>
      <c r="L199" s="220"/>
    </row>
    <row r="200" spans="1:12" s="145" customFormat="1" ht="15.6" x14ac:dyDescent="0.3">
      <c r="A200" s="219"/>
      <c r="B200" s="195"/>
      <c r="C200" s="198"/>
      <c r="D200" s="196"/>
      <c r="E200" s="197"/>
      <c r="F200" s="197"/>
      <c r="G200" s="197"/>
      <c r="H200" s="197"/>
      <c r="I200" s="197"/>
      <c r="J200" s="197"/>
      <c r="K200" s="197"/>
      <c r="L200" s="220"/>
    </row>
    <row r="201" spans="1:12" s="145" customFormat="1" ht="15.6" x14ac:dyDescent="0.3">
      <c r="A201" s="219"/>
      <c r="B201" s="241" t="s">
        <v>222</v>
      </c>
      <c r="C201" s="191" t="s">
        <v>423</v>
      </c>
      <c r="D201" s="192"/>
      <c r="E201" s="223"/>
      <c r="F201" s="193"/>
      <c r="G201" s="193"/>
      <c r="H201" s="193"/>
      <c r="I201" s="193"/>
      <c r="J201" s="193"/>
      <c r="K201" s="193"/>
      <c r="L201" s="220"/>
    </row>
    <row r="202" spans="1:12" s="145" customFormat="1" ht="15.6" x14ac:dyDescent="0.3">
      <c r="A202" s="219"/>
      <c r="B202" s="224" t="s">
        <v>424</v>
      </c>
      <c r="C202" s="225" t="s">
        <v>202</v>
      </c>
      <c r="D202" s="226" t="s">
        <v>52</v>
      </c>
      <c r="E202" s="227"/>
      <c r="F202" s="229"/>
      <c r="G202" s="227"/>
      <c r="H202" s="227"/>
      <c r="I202" s="227"/>
      <c r="J202" s="227"/>
      <c r="K202" s="228">
        <f>TRUNC(SUM(K203:K204),2)</f>
        <v>18.48</v>
      </c>
      <c r="L202" s="220"/>
    </row>
    <row r="203" spans="1:12" s="145" customFormat="1" ht="15.6" x14ac:dyDescent="0.3">
      <c r="A203" s="219"/>
      <c r="B203" s="195"/>
      <c r="C203" s="198" t="s">
        <v>1042</v>
      </c>
      <c r="D203" s="196"/>
      <c r="E203" s="197"/>
      <c r="F203" s="197">
        <f>3.87+4.57+1.65+4.92+(1.28*3)+3.04+1.68+4.02+4.22+2.92+1.25+1.25+1.25+3+5.74+6.46+2.84+(1.93*2)+1.8+0.9+1.16+5.44+2.6+1.65</f>
        <v>73.929999999999993</v>
      </c>
      <c r="G203" s="197">
        <v>0.5</v>
      </c>
      <c r="H203" s="197">
        <v>0.5</v>
      </c>
      <c r="I203" s="197"/>
      <c r="J203" s="197"/>
      <c r="K203" s="197">
        <f t="shared" ref="K203:K204" si="22">TRUNC(PRODUCT(E203:J203),2)</f>
        <v>18.48</v>
      </c>
      <c r="L203" s="220"/>
    </row>
    <row r="204" spans="1:12" s="145" customFormat="1" ht="15.6" x14ac:dyDescent="0.3">
      <c r="A204" s="219"/>
      <c r="B204" s="195"/>
      <c r="C204" s="198"/>
      <c r="D204" s="196"/>
      <c r="E204" s="197"/>
      <c r="F204" s="197"/>
      <c r="G204" s="197"/>
      <c r="H204" s="197"/>
      <c r="I204" s="197"/>
      <c r="J204" s="197"/>
      <c r="K204" s="197">
        <f t="shared" si="22"/>
        <v>0</v>
      </c>
      <c r="L204" s="220"/>
    </row>
    <row r="205" spans="1:12" s="145" customFormat="1" ht="31.2" x14ac:dyDescent="0.3">
      <c r="A205" s="219"/>
      <c r="B205" s="224" t="s">
        <v>425</v>
      </c>
      <c r="C205" s="225" t="s">
        <v>427</v>
      </c>
      <c r="D205" s="226" t="s">
        <v>52</v>
      </c>
      <c r="E205" s="227"/>
      <c r="F205" s="229"/>
      <c r="G205" s="227"/>
      <c r="H205" s="227"/>
      <c r="I205" s="227"/>
      <c r="J205" s="227"/>
      <c r="K205" s="228">
        <f>TRUNC(SUM(K206:K207),2)</f>
        <v>1.1000000000000001</v>
      </c>
      <c r="L205" s="220"/>
    </row>
    <row r="206" spans="1:12" s="145" customFormat="1" ht="15.6" x14ac:dyDescent="0.3">
      <c r="A206" s="219"/>
      <c r="B206" s="195"/>
      <c r="C206" s="198" t="s">
        <v>1042</v>
      </c>
      <c r="D206" s="196"/>
      <c r="E206" s="197"/>
      <c r="F206" s="197">
        <f>F203</f>
        <v>73.929999999999993</v>
      </c>
      <c r="G206" s="197">
        <f>G203</f>
        <v>0.5</v>
      </c>
      <c r="H206" s="197">
        <v>0.03</v>
      </c>
      <c r="I206" s="197"/>
      <c r="J206" s="197"/>
      <c r="K206" s="197">
        <f>TRUNC(PRODUCT(E206:J206),2)</f>
        <v>1.1000000000000001</v>
      </c>
      <c r="L206" s="220"/>
    </row>
    <row r="207" spans="1:12" s="145" customFormat="1" ht="15.6" x14ac:dyDescent="0.3">
      <c r="A207" s="219"/>
      <c r="B207" s="195"/>
      <c r="C207" s="198"/>
      <c r="D207" s="196"/>
      <c r="E207" s="197"/>
      <c r="F207" s="197"/>
      <c r="G207" s="197"/>
      <c r="H207" s="197"/>
      <c r="I207" s="197"/>
      <c r="J207" s="197"/>
      <c r="K207" s="197">
        <f>TRUNC(PRODUCT(E207:J207),2)</f>
        <v>0</v>
      </c>
      <c r="L207" s="220"/>
    </row>
    <row r="208" spans="1:12" s="145" customFormat="1" ht="15.6" x14ac:dyDescent="0.3">
      <c r="A208" s="219"/>
      <c r="B208" s="195"/>
      <c r="C208" s="198"/>
      <c r="D208" s="196"/>
      <c r="E208" s="197"/>
      <c r="F208" s="197"/>
      <c r="G208" s="197"/>
      <c r="H208" s="197"/>
      <c r="I208" s="197"/>
      <c r="J208" s="197"/>
      <c r="K208" s="197"/>
      <c r="L208" s="220"/>
    </row>
    <row r="209" spans="1:12" s="145" customFormat="1" ht="46.8" x14ac:dyDescent="0.3">
      <c r="A209" s="219"/>
      <c r="B209" s="224" t="s">
        <v>428</v>
      </c>
      <c r="C209" s="225" t="s">
        <v>430</v>
      </c>
      <c r="D209" s="226" t="s">
        <v>52</v>
      </c>
      <c r="E209" s="227"/>
      <c r="F209" s="229"/>
      <c r="G209" s="227"/>
      <c r="H209" s="227"/>
      <c r="I209" s="227"/>
      <c r="J209" s="227"/>
      <c r="K209" s="228">
        <f>TRUNC(SUM(K210:K211),2)</f>
        <v>7.13</v>
      </c>
      <c r="L209" s="220"/>
    </row>
    <row r="210" spans="1:12" s="145" customFormat="1" ht="15.6" x14ac:dyDescent="0.3">
      <c r="A210" s="219"/>
      <c r="B210" s="195"/>
      <c r="C210" s="198" t="s">
        <v>1043</v>
      </c>
      <c r="D210" s="196"/>
      <c r="E210" s="197"/>
      <c r="F210" s="197"/>
      <c r="G210" s="197"/>
      <c r="H210" s="197"/>
      <c r="I210" s="197"/>
      <c r="J210" s="197">
        <v>7.13</v>
      </c>
      <c r="K210" s="197">
        <f>TRUNC(PRODUCT(E210:J210),2)</f>
        <v>7.13</v>
      </c>
      <c r="L210" s="220"/>
    </row>
    <row r="211" spans="1:12" s="145" customFormat="1" ht="15.6" x14ac:dyDescent="0.3">
      <c r="A211" s="219"/>
      <c r="B211" s="195"/>
      <c r="C211" s="198"/>
      <c r="D211" s="196"/>
      <c r="E211" s="197"/>
      <c r="F211" s="197"/>
      <c r="G211" s="197"/>
      <c r="H211" s="197"/>
      <c r="I211" s="197"/>
      <c r="J211" s="197"/>
      <c r="K211" s="197"/>
      <c r="L211" s="220"/>
    </row>
    <row r="212" spans="1:12" s="145" customFormat="1" ht="31.2" x14ac:dyDescent="0.3">
      <c r="A212" s="219"/>
      <c r="B212" s="224" t="s">
        <v>431</v>
      </c>
      <c r="C212" s="225" t="s">
        <v>433</v>
      </c>
      <c r="D212" s="226" t="s">
        <v>52</v>
      </c>
      <c r="E212" s="227"/>
      <c r="F212" s="229"/>
      <c r="G212" s="227"/>
      <c r="H212" s="227"/>
      <c r="I212" s="227"/>
      <c r="J212" s="227"/>
      <c r="K212" s="228">
        <f>TRUNC(SUM(K213:K214),2)</f>
        <v>7.13</v>
      </c>
      <c r="L212" s="220"/>
    </row>
    <row r="213" spans="1:12" s="145" customFormat="1" ht="15.6" x14ac:dyDescent="0.3">
      <c r="A213" s="219"/>
      <c r="B213" s="195"/>
      <c r="C213" s="198" t="s">
        <v>1043</v>
      </c>
      <c r="D213" s="196"/>
      <c r="E213" s="197"/>
      <c r="F213" s="197"/>
      <c r="G213" s="197"/>
      <c r="H213" s="197"/>
      <c r="I213" s="197"/>
      <c r="J213" s="197">
        <f>K210</f>
        <v>7.13</v>
      </c>
      <c r="K213" s="197">
        <f>TRUNC(PRODUCT(E213:J213),2)</f>
        <v>7.13</v>
      </c>
      <c r="L213" s="220"/>
    </row>
    <row r="214" spans="1:12" s="145" customFormat="1" ht="15.6" x14ac:dyDescent="0.3">
      <c r="A214" s="219"/>
      <c r="B214" s="195"/>
      <c r="C214" s="198"/>
      <c r="D214" s="196"/>
      <c r="E214" s="197"/>
      <c r="F214" s="197"/>
      <c r="G214" s="197"/>
      <c r="H214" s="197"/>
      <c r="I214" s="197"/>
      <c r="J214" s="197"/>
      <c r="K214" s="197"/>
      <c r="L214" s="220"/>
    </row>
    <row r="215" spans="1:12" s="145" customFormat="1" ht="31.2" x14ac:dyDescent="0.3">
      <c r="A215" s="219"/>
      <c r="B215" s="224" t="s">
        <v>434</v>
      </c>
      <c r="C215" s="225" t="s">
        <v>436</v>
      </c>
      <c r="D215" s="226" t="s">
        <v>53</v>
      </c>
      <c r="E215" s="227"/>
      <c r="F215" s="229"/>
      <c r="G215" s="227"/>
      <c r="H215" s="227"/>
      <c r="I215" s="227"/>
      <c r="J215" s="227"/>
      <c r="K215" s="228">
        <f>TRUNC(SUM(K216:K217),2)</f>
        <v>190.17</v>
      </c>
      <c r="L215" s="220"/>
    </row>
    <row r="216" spans="1:12" s="145" customFormat="1" ht="15.6" x14ac:dyDescent="0.3">
      <c r="A216" s="219"/>
      <c r="B216" s="195"/>
      <c r="C216" s="198" t="s">
        <v>1043</v>
      </c>
      <c r="D216" s="196"/>
      <c r="E216" s="197"/>
      <c r="F216" s="197"/>
      <c r="G216" s="197"/>
      <c r="H216" s="197"/>
      <c r="I216" s="197">
        <v>190.17</v>
      </c>
      <c r="J216" s="197"/>
      <c r="K216" s="197">
        <f t="shared" ref="K216:K217" si="23">TRUNC(PRODUCT(E216:J216),2)</f>
        <v>190.17</v>
      </c>
      <c r="L216" s="220"/>
    </row>
    <row r="217" spans="1:12" s="145" customFormat="1" ht="15.6" x14ac:dyDescent="0.3">
      <c r="A217" s="219"/>
      <c r="B217" s="195"/>
      <c r="C217" s="198"/>
      <c r="D217" s="196"/>
      <c r="E217" s="197"/>
      <c r="F217" s="197"/>
      <c r="G217" s="197"/>
      <c r="H217" s="197"/>
      <c r="I217" s="197"/>
      <c r="J217" s="197"/>
      <c r="K217" s="197">
        <f t="shared" si="23"/>
        <v>0</v>
      </c>
      <c r="L217" s="220"/>
    </row>
    <row r="218" spans="1:12" s="145" customFormat="1" ht="15.6" x14ac:dyDescent="0.3">
      <c r="A218" s="219"/>
      <c r="B218" s="195"/>
      <c r="C218" s="198"/>
      <c r="D218" s="196"/>
      <c r="E218" s="197"/>
      <c r="F218" s="197"/>
      <c r="G218" s="197"/>
      <c r="H218" s="197"/>
      <c r="I218" s="197"/>
      <c r="J218" s="197"/>
      <c r="K218" s="197"/>
      <c r="L218" s="220"/>
    </row>
    <row r="219" spans="1:12" s="145" customFormat="1" ht="15.6" x14ac:dyDescent="0.3">
      <c r="A219" s="219"/>
      <c r="B219" s="241" t="s">
        <v>226</v>
      </c>
      <c r="C219" s="191" t="s">
        <v>437</v>
      </c>
      <c r="D219" s="192"/>
      <c r="E219" s="223"/>
      <c r="F219" s="193"/>
      <c r="G219" s="193"/>
      <c r="H219" s="193"/>
      <c r="I219" s="193"/>
      <c r="J219" s="193"/>
      <c r="K219" s="193"/>
      <c r="L219" s="220"/>
    </row>
    <row r="220" spans="1:12" s="145" customFormat="1" ht="46.8" x14ac:dyDescent="0.3">
      <c r="A220" s="219"/>
      <c r="B220" s="224" t="s">
        <v>438</v>
      </c>
      <c r="C220" s="225" t="s">
        <v>440</v>
      </c>
      <c r="D220" s="226" t="s">
        <v>53</v>
      </c>
      <c r="E220" s="227"/>
      <c r="F220" s="229"/>
      <c r="G220" s="227"/>
      <c r="H220" s="227"/>
      <c r="I220" s="227"/>
      <c r="J220" s="227"/>
      <c r="K220" s="228">
        <f>TRUNC(SUM(K221:K244),2)</f>
        <v>183.73</v>
      </c>
      <c r="L220" s="220"/>
    </row>
    <row r="221" spans="1:12" s="145" customFormat="1" ht="15.6" x14ac:dyDescent="0.3">
      <c r="A221" s="219"/>
      <c r="B221" s="195"/>
      <c r="C221" s="294" t="s">
        <v>1044</v>
      </c>
      <c r="D221" s="196"/>
      <c r="E221" s="197"/>
      <c r="F221" s="197"/>
      <c r="G221" s="197"/>
      <c r="H221" s="197"/>
      <c r="I221" s="197"/>
      <c r="J221" s="197"/>
      <c r="K221" s="197"/>
      <c r="L221" s="220"/>
    </row>
    <row r="222" spans="1:12" s="145" customFormat="1" ht="15.6" x14ac:dyDescent="0.3">
      <c r="A222" s="219"/>
      <c r="B222" s="195"/>
      <c r="C222" s="198" t="s">
        <v>1007</v>
      </c>
      <c r="D222" s="196"/>
      <c r="E222" s="197"/>
      <c r="F222" s="197"/>
      <c r="G222" s="197"/>
      <c r="H222" s="197"/>
      <c r="I222" s="197">
        <v>28.92</v>
      </c>
      <c r="J222" s="197"/>
      <c r="K222" s="197">
        <f t="shared" ref="K222:K243" si="24">TRUNC(PRODUCT(E222:J222),2)</f>
        <v>28.92</v>
      </c>
      <c r="L222" s="220"/>
    </row>
    <row r="223" spans="1:12" s="145" customFormat="1" ht="15.6" x14ac:dyDescent="0.3">
      <c r="A223" s="219"/>
      <c r="B223" s="195"/>
      <c r="C223" s="198" t="s">
        <v>1045</v>
      </c>
      <c r="D223" s="196"/>
      <c r="E223" s="197"/>
      <c r="F223" s="197"/>
      <c r="G223" s="197"/>
      <c r="H223" s="197"/>
      <c r="I223" s="197">
        <v>8.6300000000000008</v>
      </c>
      <c r="J223" s="197"/>
      <c r="K223" s="197">
        <f t="shared" si="24"/>
        <v>8.6300000000000008</v>
      </c>
      <c r="L223" s="220"/>
    </row>
    <row r="224" spans="1:12" s="145" customFormat="1" ht="15.6" x14ac:dyDescent="0.3">
      <c r="A224" s="219"/>
      <c r="B224" s="195"/>
      <c r="C224" s="198" t="s">
        <v>1046</v>
      </c>
      <c r="D224" s="196"/>
      <c r="E224" s="197"/>
      <c r="F224" s="197"/>
      <c r="G224" s="197"/>
      <c r="H224" s="197"/>
      <c r="I224" s="197">
        <v>3.38</v>
      </c>
      <c r="J224" s="197"/>
      <c r="K224" s="197">
        <f t="shared" si="24"/>
        <v>3.38</v>
      </c>
      <c r="L224" s="220"/>
    </row>
    <row r="225" spans="1:12" s="145" customFormat="1" ht="15.6" x14ac:dyDescent="0.3">
      <c r="A225" s="219"/>
      <c r="B225" s="195"/>
      <c r="C225" s="198" t="s">
        <v>1008</v>
      </c>
      <c r="D225" s="196"/>
      <c r="E225" s="197"/>
      <c r="F225" s="197"/>
      <c r="G225" s="197"/>
      <c r="H225" s="197"/>
      <c r="I225" s="197">
        <v>8.26</v>
      </c>
      <c r="J225" s="197"/>
      <c r="K225" s="197">
        <f t="shared" si="24"/>
        <v>8.26</v>
      </c>
      <c r="L225" s="220"/>
    </row>
    <row r="226" spans="1:12" s="145" customFormat="1" ht="15.6" x14ac:dyDescent="0.3">
      <c r="A226" s="219"/>
      <c r="B226" s="195"/>
      <c r="C226" s="198" t="s">
        <v>994</v>
      </c>
      <c r="D226" s="196"/>
      <c r="E226" s="197"/>
      <c r="F226" s="197"/>
      <c r="G226" s="197"/>
      <c r="H226" s="197"/>
      <c r="I226" s="197">
        <v>6.92</v>
      </c>
      <c r="J226" s="197"/>
      <c r="K226" s="197">
        <f t="shared" si="24"/>
        <v>6.92</v>
      </c>
      <c r="L226" s="220"/>
    </row>
    <row r="227" spans="1:12" s="145" customFormat="1" ht="15.6" x14ac:dyDescent="0.3">
      <c r="A227" s="219"/>
      <c r="B227" s="195"/>
      <c r="C227" s="198" t="s">
        <v>1009</v>
      </c>
      <c r="D227" s="196"/>
      <c r="E227" s="197"/>
      <c r="F227" s="197"/>
      <c r="G227" s="197"/>
      <c r="H227" s="197"/>
      <c r="I227" s="197">
        <v>5.34</v>
      </c>
      <c r="J227" s="197"/>
      <c r="K227" s="197">
        <f t="shared" si="24"/>
        <v>5.34</v>
      </c>
      <c r="L227" s="220"/>
    </row>
    <row r="228" spans="1:12" s="145" customFormat="1" ht="15.6" x14ac:dyDescent="0.3">
      <c r="A228" s="219"/>
      <c r="B228" s="195"/>
      <c r="C228" s="198" t="s">
        <v>1047</v>
      </c>
      <c r="D228" s="196"/>
      <c r="E228" s="197"/>
      <c r="F228" s="197"/>
      <c r="G228" s="197"/>
      <c r="H228" s="197"/>
      <c r="I228" s="197">
        <v>2.7</v>
      </c>
      <c r="J228" s="197"/>
      <c r="K228" s="197">
        <f t="shared" si="24"/>
        <v>2.7</v>
      </c>
      <c r="L228" s="220"/>
    </row>
    <row r="229" spans="1:12" s="145" customFormat="1" ht="15.6" x14ac:dyDescent="0.3">
      <c r="A229" s="219"/>
      <c r="B229" s="195"/>
      <c r="C229" s="198" t="s">
        <v>989</v>
      </c>
      <c r="D229" s="196"/>
      <c r="E229" s="197"/>
      <c r="F229" s="197"/>
      <c r="G229" s="197"/>
      <c r="H229" s="197"/>
      <c r="I229" s="197">
        <v>26.09</v>
      </c>
      <c r="J229" s="197"/>
      <c r="K229" s="197">
        <f t="shared" si="24"/>
        <v>26.09</v>
      </c>
      <c r="L229" s="220"/>
    </row>
    <row r="230" spans="1:12" s="145" customFormat="1" ht="15.6" x14ac:dyDescent="0.3">
      <c r="A230" s="219"/>
      <c r="B230" s="195"/>
      <c r="C230" s="198" t="s">
        <v>992</v>
      </c>
      <c r="D230" s="196"/>
      <c r="E230" s="197"/>
      <c r="F230" s="197"/>
      <c r="G230" s="197"/>
      <c r="H230" s="197"/>
      <c r="I230" s="197">
        <v>7.89</v>
      </c>
      <c r="J230" s="197"/>
      <c r="K230" s="197">
        <f t="shared" si="24"/>
        <v>7.89</v>
      </c>
      <c r="L230" s="220"/>
    </row>
    <row r="231" spans="1:12" s="145" customFormat="1" ht="15.6" x14ac:dyDescent="0.3">
      <c r="A231" s="219"/>
      <c r="B231" s="195"/>
      <c r="C231" s="198" t="s">
        <v>1048</v>
      </c>
      <c r="D231" s="196"/>
      <c r="E231" s="197"/>
      <c r="F231" s="197"/>
      <c r="G231" s="197"/>
      <c r="H231" s="197"/>
      <c r="I231" s="197">
        <f>2.2+3</f>
        <v>5.2</v>
      </c>
      <c r="J231" s="197"/>
      <c r="K231" s="197">
        <f t="shared" si="24"/>
        <v>5.2</v>
      </c>
      <c r="L231" s="220"/>
    </row>
    <row r="232" spans="1:12" s="145" customFormat="1" ht="15.6" x14ac:dyDescent="0.3">
      <c r="A232" s="219"/>
      <c r="B232" s="195"/>
      <c r="C232" s="198" t="s">
        <v>1000</v>
      </c>
      <c r="D232" s="196"/>
      <c r="E232" s="197"/>
      <c r="F232" s="197"/>
      <c r="G232" s="197"/>
      <c r="H232" s="197"/>
      <c r="I232" s="197">
        <v>5.4</v>
      </c>
      <c r="J232" s="197"/>
      <c r="K232" s="197">
        <f t="shared" si="24"/>
        <v>5.4</v>
      </c>
      <c r="L232" s="220"/>
    </row>
    <row r="233" spans="1:12" s="145" customFormat="1" ht="15.6" x14ac:dyDescent="0.3">
      <c r="A233" s="219"/>
      <c r="B233" s="195"/>
      <c r="C233" s="198" t="s">
        <v>1049</v>
      </c>
      <c r="D233" s="196"/>
      <c r="E233" s="197"/>
      <c r="F233" s="197"/>
      <c r="G233" s="197"/>
      <c r="H233" s="197"/>
      <c r="I233" s="197">
        <v>3.49</v>
      </c>
      <c r="J233" s="197"/>
      <c r="K233" s="197">
        <f t="shared" si="24"/>
        <v>3.49</v>
      </c>
      <c r="L233" s="220"/>
    </row>
    <row r="234" spans="1:12" s="145" customFormat="1" ht="15.6" x14ac:dyDescent="0.3">
      <c r="A234" s="219"/>
      <c r="B234" s="195"/>
      <c r="C234" s="198" t="s">
        <v>1050</v>
      </c>
      <c r="D234" s="196"/>
      <c r="E234" s="197"/>
      <c r="F234" s="197"/>
      <c r="G234" s="197"/>
      <c r="H234" s="197"/>
      <c r="I234" s="197">
        <v>11.24</v>
      </c>
      <c r="J234" s="197"/>
      <c r="K234" s="197">
        <f t="shared" si="24"/>
        <v>11.24</v>
      </c>
      <c r="L234" s="220"/>
    </row>
    <row r="235" spans="1:12" s="145" customFormat="1" ht="15.6" x14ac:dyDescent="0.3">
      <c r="A235" s="219"/>
      <c r="B235" s="195"/>
      <c r="C235" s="198" t="s">
        <v>1012</v>
      </c>
      <c r="D235" s="196"/>
      <c r="E235" s="197"/>
      <c r="F235" s="197"/>
      <c r="G235" s="197"/>
      <c r="H235" s="197"/>
      <c r="I235" s="197">
        <v>5.71</v>
      </c>
      <c r="J235" s="197"/>
      <c r="K235" s="197">
        <f t="shared" si="24"/>
        <v>5.71</v>
      </c>
      <c r="L235" s="220"/>
    </row>
    <row r="236" spans="1:12" s="145" customFormat="1" ht="15.6" x14ac:dyDescent="0.3">
      <c r="A236" s="219"/>
      <c r="B236" s="195"/>
      <c r="C236" s="198" t="s">
        <v>1018</v>
      </c>
      <c r="D236" s="196"/>
      <c r="E236" s="197"/>
      <c r="F236" s="197"/>
      <c r="G236" s="197"/>
      <c r="H236" s="197"/>
      <c r="I236" s="197">
        <v>2.65</v>
      </c>
      <c r="J236" s="197"/>
      <c r="K236" s="197">
        <f t="shared" si="24"/>
        <v>2.65</v>
      </c>
      <c r="L236" s="220"/>
    </row>
    <row r="237" spans="1:12" s="145" customFormat="1" ht="15.6" x14ac:dyDescent="0.3">
      <c r="A237" s="219"/>
      <c r="B237" s="195"/>
      <c r="C237" s="198" t="s">
        <v>1001</v>
      </c>
      <c r="D237" s="196"/>
      <c r="E237" s="197"/>
      <c r="F237" s="197"/>
      <c r="G237" s="197"/>
      <c r="H237" s="197"/>
      <c r="I237" s="197">
        <v>8.5299999999999994</v>
      </c>
      <c r="J237" s="197"/>
      <c r="K237" s="197">
        <f t="shared" si="24"/>
        <v>8.5299999999999994</v>
      </c>
      <c r="L237" s="220"/>
    </row>
    <row r="238" spans="1:12" s="145" customFormat="1" ht="15.6" x14ac:dyDescent="0.3">
      <c r="A238" s="219"/>
      <c r="B238" s="195"/>
      <c r="C238" s="198" t="s">
        <v>1051</v>
      </c>
      <c r="D238" s="196"/>
      <c r="E238" s="197"/>
      <c r="F238" s="197"/>
      <c r="G238" s="197"/>
      <c r="H238" s="197"/>
      <c r="I238" s="197">
        <v>10.72</v>
      </c>
      <c r="J238" s="197"/>
      <c r="K238" s="197">
        <f t="shared" si="24"/>
        <v>10.72</v>
      </c>
      <c r="L238" s="220"/>
    </row>
    <row r="239" spans="1:12" s="145" customFormat="1" ht="15.6" x14ac:dyDescent="0.3">
      <c r="A239" s="219"/>
      <c r="B239" s="195"/>
      <c r="C239" s="198" t="s">
        <v>1015</v>
      </c>
      <c r="D239" s="196"/>
      <c r="E239" s="197"/>
      <c r="F239" s="197"/>
      <c r="G239" s="197"/>
      <c r="H239" s="197"/>
      <c r="I239" s="197">
        <v>8.48</v>
      </c>
      <c r="J239" s="197"/>
      <c r="K239" s="197">
        <f t="shared" si="24"/>
        <v>8.48</v>
      </c>
      <c r="L239" s="220"/>
    </row>
    <row r="240" spans="1:12" s="145" customFormat="1" ht="15.6" x14ac:dyDescent="0.3">
      <c r="A240" s="219"/>
      <c r="B240" s="195"/>
      <c r="C240" s="198" t="s">
        <v>1052</v>
      </c>
      <c r="D240" s="196"/>
      <c r="E240" s="197"/>
      <c r="F240" s="197"/>
      <c r="G240" s="197"/>
      <c r="H240" s="197"/>
      <c r="I240" s="197">
        <v>8.1</v>
      </c>
      <c r="J240" s="197"/>
      <c r="K240" s="197">
        <f t="shared" si="24"/>
        <v>8.1</v>
      </c>
      <c r="L240" s="220"/>
    </row>
    <row r="241" spans="1:12" s="145" customFormat="1" ht="15.6" x14ac:dyDescent="0.3">
      <c r="A241" s="206"/>
      <c r="B241" s="195"/>
      <c r="C241" s="198" t="s">
        <v>1053</v>
      </c>
      <c r="D241" s="196"/>
      <c r="E241" s="197"/>
      <c r="F241" s="197"/>
      <c r="G241" s="197"/>
      <c r="H241" s="197"/>
      <c r="I241" s="197">
        <v>4</v>
      </c>
      <c r="J241" s="197"/>
      <c r="K241" s="197">
        <f t="shared" si="24"/>
        <v>4</v>
      </c>
      <c r="L241" s="161"/>
    </row>
    <row r="242" spans="1:12" s="145" customFormat="1" ht="15.6" x14ac:dyDescent="0.3">
      <c r="A242" s="206"/>
      <c r="B242" s="195"/>
      <c r="C242" s="198" t="s">
        <v>1016</v>
      </c>
      <c r="D242" s="196"/>
      <c r="E242" s="197"/>
      <c r="F242" s="197"/>
      <c r="G242" s="197"/>
      <c r="H242" s="197"/>
      <c r="I242" s="197">
        <v>9.3800000000000008</v>
      </c>
      <c r="J242" s="197"/>
      <c r="K242" s="197">
        <f t="shared" si="24"/>
        <v>9.3800000000000008</v>
      </c>
      <c r="L242" s="161"/>
    </row>
    <row r="243" spans="1:12" s="145" customFormat="1" ht="15.6" x14ac:dyDescent="0.3">
      <c r="A243" s="206"/>
      <c r="B243" s="195"/>
      <c r="C243" s="198" t="s">
        <v>1054</v>
      </c>
      <c r="D243" s="196"/>
      <c r="E243" s="197"/>
      <c r="F243" s="197"/>
      <c r="G243" s="197"/>
      <c r="H243" s="197"/>
      <c r="I243" s="197">
        <v>2.7</v>
      </c>
      <c r="J243" s="197"/>
      <c r="K243" s="197">
        <f t="shared" si="24"/>
        <v>2.7</v>
      </c>
      <c r="L243" s="161"/>
    </row>
    <row r="244" spans="1:12" s="145" customFormat="1" ht="15.6" x14ac:dyDescent="0.3">
      <c r="A244" s="206"/>
      <c r="B244" s="195"/>
      <c r="C244" s="198"/>
      <c r="D244" s="196"/>
      <c r="E244" s="197"/>
      <c r="F244" s="197"/>
      <c r="G244" s="197"/>
      <c r="H244" s="197"/>
      <c r="I244" s="197"/>
      <c r="J244" s="197"/>
      <c r="K244" s="197"/>
      <c r="L244" s="161"/>
    </row>
    <row r="245" spans="1:12" s="145" customFormat="1" ht="31.2" x14ac:dyDescent="0.3">
      <c r="A245" s="206"/>
      <c r="B245" s="224" t="s">
        <v>441</v>
      </c>
      <c r="C245" s="225" t="s">
        <v>443</v>
      </c>
      <c r="D245" s="226" t="s">
        <v>53</v>
      </c>
      <c r="E245" s="227"/>
      <c r="F245" s="229"/>
      <c r="G245" s="227"/>
      <c r="H245" s="227"/>
      <c r="I245" s="227"/>
      <c r="J245" s="227"/>
      <c r="K245" s="228">
        <f>TRUNC(SUM(K246:K247),2)</f>
        <v>115.86</v>
      </c>
      <c r="L245" s="161"/>
    </row>
    <row r="246" spans="1:12" s="145" customFormat="1" ht="15.6" x14ac:dyDescent="0.3">
      <c r="A246" s="206"/>
      <c r="B246" s="195"/>
      <c r="C246" s="198" t="s">
        <v>1055</v>
      </c>
      <c r="D246" s="196"/>
      <c r="E246" s="197"/>
      <c r="F246" s="197"/>
      <c r="G246" s="197"/>
      <c r="H246" s="197"/>
      <c r="I246" s="197">
        <v>115.86</v>
      </c>
      <c r="J246" s="197"/>
      <c r="K246" s="197">
        <f t="shared" ref="K246" si="25">TRUNC(PRODUCT(E246:J246),2)</f>
        <v>115.86</v>
      </c>
      <c r="L246" s="161"/>
    </row>
    <row r="247" spans="1:12" s="145" customFormat="1" ht="15.6" x14ac:dyDescent="0.3">
      <c r="A247" s="206"/>
      <c r="B247" s="195"/>
      <c r="C247" s="198"/>
      <c r="D247" s="196"/>
      <c r="E247" s="197"/>
      <c r="F247" s="197"/>
      <c r="G247" s="197"/>
      <c r="H247" s="197"/>
      <c r="I247" s="197"/>
      <c r="J247" s="197"/>
      <c r="K247" s="197"/>
      <c r="L247" s="161"/>
    </row>
    <row r="248" spans="1:12" s="145" customFormat="1" ht="46.8" x14ac:dyDescent="0.3">
      <c r="A248" s="206"/>
      <c r="B248" s="224" t="s">
        <v>444</v>
      </c>
      <c r="C248" s="225" t="s">
        <v>446</v>
      </c>
      <c r="D248" s="226" t="s">
        <v>53</v>
      </c>
      <c r="E248" s="227"/>
      <c r="F248" s="229"/>
      <c r="G248" s="227"/>
      <c r="H248" s="227"/>
      <c r="I248" s="227"/>
      <c r="J248" s="227"/>
      <c r="K248" s="228">
        <f>TRUNC(SUM(K249:K250),2)</f>
        <v>68.900000000000006</v>
      </c>
      <c r="L248" s="161"/>
    </row>
    <row r="249" spans="1:12" s="145" customFormat="1" ht="15.6" x14ac:dyDescent="0.3">
      <c r="A249" s="206"/>
      <c r="B249" s="195"/>
      <c r="C249" s="198" t="s">
        <v>1056</v>
      </c>
      <c r="D249" s="196"/>
      <c r="E249" s="197"/>
      <c r="F249" s="197"/>
      <c r="G249" s="197"/>
      <c r="H249" s="197"/>
      <c r="I249" s="197">
        <v>68.900000000000006</v>
      </c>
      <c r="J249" s="197"/>
      <c r="K249" s="197">
        <f t="shared" ref="K249" si="26">TRUNC(PRODUCT(E249:J249),2)</f>
        <v>68.900000000000006</v>
      </c>
      <c r="L249" s="161"/>
    </row>
    <row r="250" spans="1:12" s="145" customFormat="1" ht="15.6" x14ac:dyDescent="0.3">
      <c r="A250" s="206"/>
      <c r="B250" s="195"/>
      <c r="C250" s="198"/>
      <c r="D250" s="196"/>
      <c r="E250" s="197"/>
      <c r="F250" s="197"/>
      <c r="G250" s="197"/>
      <c r="H250" s="197"/>
      <c r="I250" s="197"/>
      <c r="J250" s="197"/>
      <c r="K250" s="197"/>
      <c r="L250" s="161"/>
    </row>
    <row r="251" spans="1:12" s="145" customFormat="1" ht="46.8" x14ac:dyDescent="0.3">
      <c r="A251" s="206"/>
      <c r="B251" s="224" t="s">
        <v>447</v>
      </c>
      <c r="C251" s="225" t="s">
        <v>449</v>
      </c>
      <c r="D251" s="226" t="s">
        <v>53</v>
      </c>
      <c r="E251" s="227"/>
      <c r="F251" s="229"/>
      <c r="G251" s="227"/>
      <c r="H251" s="227"/>
      <c r="I251" s="227"/>
      <c r="J251" s="227"/>
      <c r="K251" s="228">
        <f>TRUNC(SUM(K252:K253),2)</f>
        <v>7.9</v>
      </c>
      <c r="L251" s="161"/>
    </row>
    <row r="252" spans="1:12" s="145" customFormat="1" ht="15.6" x14ac:dyDescent="0.3">
      <c r="A252" s="206"/>
      <c r="B252" s="195"/>
      <c r="C252" s="198" t="s">
        <v>1057</v>
      </c>
      <c r="D252" s="196"/>
      <c r="E252" s="197"/>
      <c r="F252" s="197"/>
      <c r="G252" s="197"/>
      <c r="H252" s="197"/>
      <c r="I252" s="197">
        <v>7.9</v>
      </c>
      <c r="J252" s="197"/>
      <c r="K252" s="197">
        <f t="shared" ref="K252" si="27">TRUNC(PRODUCT(E252:J252),2)</f>
        <v>7.9</v>
      </c>
      <c r="L252" s="161"/>
    </row>
    <row r="253" spans="1:12" s="145" customFormat="1" ht="15.6" x14ac:dyDescent="0.3">
      <c r="A253" s="206"/>
      <c r="B253" s="195"/>
      <c r="C253" s="198"/>
      <c r="D253" s="196"/>
      <c r="E253" s="197"/>
      <c r="F253" s="197"/>
      <c r="G253" s="197"/>
      <c r="H253" s="197"/>
      <c r="I253" s="197"/>
      <c r="J253" s="197"/>
      <c r="K253" s="197"/>
      <c r="L253" s="161"/>
    </row>
    <row r="254" spans="1:12" s="145" customFormat="1" ht="46.8" x14ac:dyDescent="0.3">
      <c r="A254" s="206"/>
      <c r="B254" s="224" t="s">
        <v>450</v>
      </c>
      <c r="C254" s="225" t="s">
        <v>452</v>
      </c>
      <c r="D254" s="226" t="s">
        <v>53</v>
      </c>
      <c r="E254" s="227"/>
      <c r="F254" s="229"/>
      <c r="G254" s="227"/>
      <c r="H254" s="227"/>
      <c r="I254" s="227"/>
      <c r="J254" s="227"/>
      <c r="K254" s="228">
        <f>TRUNC(SUM(K255:K256),2)</f>
        <v>175.94</v>
      </c>
      <c r="L254" s="161"/>
    </row>
    <row r="255" spans="1:12" s="145" customFormat="1" ht="15.6" x14ac:dyDescent="0.3">
      <c r="A255" s="206"/>
      <c r="B255" s="195"/>
      <c r="C255" s="198" t="s">
        <v>1058</v>
      </c>
      <c r="D255" s="196"/>
      <c r="E255" s="197"/>
      <c r="F255" s="197"/>
      <c r="G255" s="197"/>
      <c r="H255" s="197"/>
      <c r="I255" s="197">
        <v>175.94</v>
      </c>
      <c r="J255" s="197"/>
      <c r="K255" s="197">
        <f t="shared" ref="K255" si="28">TRUNC(PRODUCT(E255:J255),2)</f>
        <v>175.94</v>
      </c>
      <c r="L255" s="161"/>
    </row>
    <row r="256" spans="1:12" s="145" customFormat="1" ht="15.6" x14ac:dyDescent="0.3">
      <c r="A256" s="206"/>
      <c r="B256" s="195"/>
      <c r="C256" s="198"/>
      <c r="D256" s="196"/>
      <c r="E256" s="197"/>
      <c r="F256" s="197"/>
      <c r="G256" s="197"/>
      <c r="H256" s="197"/>
      <c r="I256" s="197"/>
      <c r="J256" s="197"/>
      <c r="K256" s="197"/>
      <c r="L256" s="161"/>
    </row>
    <row r="257" spans="1:12" s="145" customFormat="1" ht="31.2" x14ac:dyDescent="0.3">
      <c r="A257" s="206"/>
      <c r="B257" s="224" t="s">
        <v>453</v>
      </c>
      <c r="C257" s="225" t="s">
        <v>455</v>
      </c>
      <c r="D257" s="226" t="s">
        <v>54</v>
      </c>
      <c r="E257" s="227"/>
      <c r="F257" s="229"/>
      <c r="G257" s="227"/>
      <c r="H257" s="227"/>
      <c r="I257" s="227"/>
      <c r="J257" s="227"/>
      <c r="K257" s="228">
        <f>SUM(K258:K269)</f>
        <v>145.16999999999999</v>
      </c>
      <c r="L257" s="161"/>
    </row>
    <row r="258" spans="1:12" s="145" customFormat="1" ht="15.6" x14ac:dyDescent="0.3">
      <c r="A258" s="206"/>
      <c r="B258" s="195"/>
      <c r="C258" s="198" t="s">
        <v>1007</v>
      </c>
      <c r="D258" s="196"/>
      <c r="E258" s="197"/>
      <c r="F258" s="197">
        <v>22</v>
      </c>
      <c r="G258" s="197"/>
      <c r="H258" s="197"/>
      <c r="I258" s="197"/>
      <c r="J258" s="197"/>
      <c r="K258" s="197">
        <f>TRUNC(PRODUCT(E258:J258),2)</f>
        <v>22</v>
      </c>
      <c r="L258" s="161"/>
    </row>
    <row r="259" spans="1:12" s="145" customFormat="1" ht="15.6" x14ac:dyDescent="0.3">
      <c r="A259" s="206"/>
      <c r="B259" s="195"/>
      <c r="C259" s="198" t="s">
        <v>1045</v>
      </c>
      <c r="D259" s="196"/>
      <c r="E259" s="197"/>
      <c r="F259" s="197">
        <v>14.85</v>
      </c>
      <c r="G259" s="197"/>
      <c r="H259" s="197"/>
      <c r="I259" s="197"/>
      <c r="J259" s="197"/>
      <c r="K259" s="197">
        <f t="shared" ref="K259:K269" si="29">TRUNC(PRODUCT(E259:J259),2)</f>
        <v>14.85</v>
      </c>
      <c r="L259" s="161"/>
    </row>
    <row r="260" spans="1:12" s="145" customFormat="1" ht="15.6" x14ac:dyDescent="0.3">
      <c r="A260" s="206"/>
      <c r="B260" s="195"/>
      <c r="C260" s="198" t="s">
        <v>1008</v>
      </c>
      <c r="D260" s="196"/>
      <c r="E260" s="197"/>
      <c r="F260" s="197">
        <v>11.88</v>
      </c>
      <c r="G260" s="197"/>
      <c r="H260" s="197"/>
      <c r="I260" s="197"/>
      <c r="J260" s="197"/>
      <c r="K260" s="197">
        <f t="shared" si="29"/>
        <v>11.88</v>
      </c>
      <c r="L260" s="161"/>
    </row>
    <row r="261" spans="1:12" s="145" customFormat="1" ht="15.6" x14ac:dyDescent="0.3">
      <c r="A261" s="206"/>
      <c r="B261" s="195"/>
      <c r="C261" s="198" t="s">
        <v>989</v>
      </c>
      <c r="D261" s="196"/>
      <c r="E261" s="197"/>
      <c r="F261" s="197">
        <v>22.65</v>
      </c>
      <c r="G261" s="197"/>
      <c r="H261" s="197"/>
      <c r="I261" s="197"/>
      <c r="J261" s="197"/>
      <c r="K261" s="197">
        <f t="shared" si="29"/>
        <v>22.65</v>
      </c>
      <c r="L261" s="161"/>
    </row>
    <row r="262" spans="1:12" s="145" customFormat="1" ht="15.6" x14ac:dyDescent="0.3">
      <c r="A262" s="206"/>
      <c r="B262" s="195"/>
      <c r="C262" s="198" t="s">
        <v>992</v>
      </c>
      <c r="D262" s="196"/>
      <c r="E262" s="197"/>
      <c r="F262" s="197">
        <f>9.6-1.5</f>
        <v>8.1</v>
      </c>
      <c r="G262" s="197"/>
      <c r="H262" s="197"/>
      <c r="I262" s="197"/>
      <c r="J262" s="197"/>
      <c r="K262" s="197">
        <f t="shared" si="29"/>
        <v>8.1</v>
      </c>
      <c r="L262" s="161"/>
    </row>
    <row r="263" spans="1:12" s="145" customFormat="1" ht="15.6" x14ac:dyDescent="0.3">
      <c r="A263" s="206"/>
      <c r="B263" s="195"/>
      <c r="C263" s="198" t="s">
        <v>1000</v>
      </c>
      <c r="D263" s="196"/>
      <c r="E263" s="197"/>
      <c r="F263" s="197">
        <v>9.5</v>
      </c>
      <c r="G263" s="197"/>
      <c r="H263" s="197"/>
      <c r="I263" s="197"/>
      <c r="J263" s="197"/>
      <c r="K263" s="197">
        <f t="shared" si="29"/>
        <v>9.5</v>
      </c>
      <c r="L263" s="161"/>
    </row>
    <row r="264" spans="1:12" s="145" customFormat="1" ht="15.6" x14ac:dyDescent="0.3">
      <c r="A264" s="206"/>
      <c r="B264" s="195"/>
      <c r="C264" s="198" t="s">
        <v>1049</v>
      </c>
      <c r="D264" s="196"/>
      <c r="E264" s="197"/>
      <c r="F264" s="197">
        <v>8.1199999999999992</v>
      </c>
      <c r="G264" s="197"/>
      <c r="H264" s="197"/>
      <c r="I264" s="197"/>
      <c r="J264" s="197"/>
      <c r="K264" s="197">
        <f t="shared" si="29"/>
        <v>8.1199999999999992</v>
      </c>
      <c r="L264" s="161"/>
    </row>
    <row r="265" spans="1:12" s="145" customFormat="1" ht="15.6" x14ac:dyDescent="0.3">
      <c r="A265" s="206"/>
      <c r="B265" s="195"/>
      <c r="C265" s="198" t="s">
        <v>1012</v>
      </c>
      <c r="D265" s="196"/>
      <c r="E265" s="197"/>
      <c r="F265" s="197">
        <v>9.68</v>
      </c>
      <c r="G265" s="197"/>
      <c r="H265" s="197"/>
      <c r="I265" s="197"/>
      <c r="J265" s="197"/>
      <c r="K265" s="197">
        <f t="shared" si="29"/>
        <v>9.68</v>
      </c>
      <c r="L265" s="161"/>
    </row>
    <row r="266" spans="1:12" s="145" customFormat="1" ht="15.6" x14ac:dyDescent="0.3">
      <c r="A266" s="206"/>
      <c r="B266" s="195"/>
      <c r="C266" s="198" t="s">
        <v>1018</v>
      </c>
      <c r="D266" s="196"/>
      <c r="E266" s="197"/>
      <c r="F266" s="197">
        <f>10.24</f>
        <v>10.24</v>
      </c>
      <c r="G266" s="197"/>
      <c r="H266" s="197"/>
      <c r="I266" s="197"/>
      <c r="J266" s="197"/>
      <c r="K266" s="197">
        <f t="shared" si="29"/>
        <v>10.24</v>
      </c>
      <c r="L266" s="161"/>
    </row>
    <row r="267" spans="1:12" s="145" customFormat="1" ht="15.6" x14ac:dyDescent="0.3">
      <c r="A267" s="206"/>
      <c r="B267" s="195"/>
      <c r="C267" s="198" t="s">
        <v>1052</v>
      </c>
      <c r="D267" s="196"/>
      <c r="E267" s="197"/>
      <c r="F267" s="197">
        <v>12.07</v>
      </c>
      <c r="G267" s="197"/>
      <c r="H267" s="197"/>
      <c r="I267" s="197"/>
      <c r="J267" s="197"/>
      <c r="K267" s="197">
        <f t="shared" si="29"/>
        <v>12.07</v>
      </c>
      <c r="L267" s="161"/>
    </row>
    <row r="268" spans="1:12" s="145" customFormat="1" ht="15.6" x14ac:dyDescent="0.3">
      <c r="A268" s="206"/>
      <c r="B268" s="195"/>
      <c r="C268" s="198" t="s">
        <v>1053</v>
      </c>
      <c r="D268" s="196"/>
      <c r="E268" s="197"/>
      <c r="F268" s="197">
        <v>2.92</v>
      </c>
      <c r="G268" s="197"/>
      <c r="H268" s="197"/>
      <c r="I268" s="197"/>
      <c r="J268" s="197"/>
      <c r="K268" s="197">
        <f t="shared" si="29"/>
        <v>2.92</v>
      </c>
      <c r="L268" s="161"/>
    </row>
    <row r="269" spans="1:12" s="145" customFormat="1" ht="15.6" x14ac:dyDescent="0.3">
      <c r="A269" s="206"/>
      <c r="B269" s="195"/>
      <c r="C269" s="198" t="s">
        <v>1016</v>
      </c>
      <c r="D269" s="196"/>
      <c r="E269" s="197"/>
      <c r="F269" s="197">
        <v>13.16</v>
      </c>
      <c r="G269" s="197"/>
      <c r="H269" s="197"/>
      <c r="I269" s="197"/>
      <c r="J269" s="197"/>
      <c r="K269" s="197">
        <f t="shared" si="29"/>
        <v>13.16</v>
      </c>
      <c r="L269" s="161"/>
    </row>
    <row r="270" spans="1:12" s="145" customFormat="1" ht="15.6" x14ac:dyDescent="0.3">
      <c r="A270" s="206"/>
      <c r="B270" s="195"/>
      <c r="C270" s="198"/>
      <c r="D270" s="196"/>
      <c r="E270" s="197"/>
      <c r="F270" s="197"/>
      <c r="G270" s="197"/>
      <c r="H270" s="197"/>
      <c r="I270" s="197"/>
      <c r="J270" s="197"/>
      <c r="K270" s="197"/>
      <c r="L270" s="161"/>
    </row>
    <row r="271" spans="1:12" s="145" customFormat="1" ht="15.6" x14ac:dyDescent="0.3">
      <c r="A271" s="206"/>
      <c r="B271" s="195"/>
      <c r="C271" s="198"/>
      <c r="D271" s="196"/>
      <c r="E271" s="197"/>
      <c r="F271" s="197"/>
      <c r="G271" s="197"/>
      <c r="H271" s="197"/>
      <c r="I271" s="197"/>
      <c r="J271" s="197"/>
      <c r="K271" s="197"/>
      <c r="L271" s="161"/>
    </row>
    <row r="272" spans="1:12" s="145" customFormat="1" ht="31.2" x14ac:dyDescent="0.3">
      <c r="A272" s="206"/>
      <c r="B272" s="224" t="s">
        <v>456</v>
      </c>
      <c r="C272" s="225" t="s">
        <v>333</v>
      </c>
      <c r="D272" s="226" t="s">
        <v>53</v>
      </c>
      <c r="E272" s="227"/>
      <c r="F272" s="229"/>
      <c r="G272" s="227"/>
      <c r="H272" s="227"/>
      <c r="I272" s="227"/>
      <c r="J272" s="227"/>
      <c r="K272" s="228">
        <f>TRUNC(SUM(K273:K274),2)</f>
        <v>25.68</v>
      </c>
      <c r="L272" s="161"/>
    </row>
    <row r="273" spans="1:12" s="145" customFormat="1" ht="15.6" x14ac:dyDescent="0.3">
      <c r="A273" s="206"/>
      <c r="B273" s="195"/>
      <c r="C273" s="198" t="s">
        <v>1059</v>
      </c>
      <c r="D273" s="196"/>
      <c r="E273" s="197">
        <f>(31*5)+1</f>
        <v>156</v>
      </c>
      <c r="F273" s="197">
        <v>0.25</v>
      </c>
      <c r="G273" s="197">
        <v>0.25</v>
      </c>
      <c r="H273" s="197"/>
      <c r="I273" s="197"/>
      <c r="J273" s="197"/>
      <c r="K273" s="197">
        <f t="shared" ref="K273:K274" si="30">TRUNC(PRODUCT(E273:J273),2)</f>
        <v>9.75</v>
      </c>
      <c r="L273" s="161"/>
    </row>
    <row r="274" spans="1:12" s="145" customFormat="1" ht="15.6" x14ac:dyDescent="0.3">
      <c r="A274" s="206"/>
      <c r="B274" s="195"/>
      <c r="C274" s="198" t="s">
        <v>1060</v>
      </c>
      <c r="D274" s="196"/>
      <c r="E274" s="197">
        <f>51*5</f>
        <v>255</v>
      </c>
      <c r="F274" s="197">
        <v>0.25</v>
      </c>
      <c r="G274" s="197">
        <v>0.25</v>
      </c>
      <c r="H274" s="197"/>
      <c r="I274" s="197"/>
      <c r="J274" s="197"/>
      <c r="K274" s="197">
        <f t="shared" si="30"/>
        <v>15.93</v>
      </c>
      <c r="L274" s="161"/>
    </row>
    <row r="275" spans="1:12" s="145" customFormat="1" ht="15.6" x14ac:dyDescent="0.3">
      <c r="A275" s="206"/>
      <c r="B275" s="224" t="s">
        <v>457</v>
      </c>
      <c r="C275" s="225" t="s">
        <v>458</v>
      </c>
      <c r="D275" s="226" t="s">
        <v>5</v>
      </c>
      <c r="E275" s="227"/>
      <c r="F275" s="229"/>
      <c r="G275" s="227"/>
      <c r="H275" s="227"/>
      <c r="I275" s="227"/>
      <c r="J275" s="227"/>
      <c r="K275" s="228">
        <f>TRUNC(SUM(K276:K277),2)</f>
        <v>1</v>
      </c>
      <c r="L275" s="161"/>
    </row>
    <row r="276" spans="1:12" s="145" customFormat="1" ht="15.6" x14ac:dyDescent="0.3">
      <c r="A276" s="206"/>
      <c r="B276" s="195"/>
      <c r="C276" s="198" t="s">
        <v>1061</v>
      </c>
      <c r="D276" s="196"/>
      <c r="E276" s="197">
        <v>1</v>
      </c>
      <c r="F276" s="197"/>
      <c r="G276" s="197"/>
      <c r="H276" s="197"/>
      <c r="I276" s="197"/>
      <c r="J276" s="197"/>
      <c r="K276" s="197">
        <f t="shared" ref="K276" si="31">TRUNC(PRODUCT(E276:J276),2)</f>
        <v>1</v>
      </c>
      <c r="L276" s="161"/>
    </row>
    <row r="277" spans="1:12" s="145" customFormat="1" ht="15.6" x14ac:dyDescent="0.3">
      <c r="A277" s="206"/>
      <c r="B277" s="195"/>
      <c r="C277" s="198"/>
      <c r="D277" s="196"/>
      <c r="E277" s="197"/>
      <c r="F277" s="197"/>
      <c r="G277" s="197"/>
      <c r="H277" s="197"/>
      <c r="I277" s="197"/>
      <c r="J277" s="197"/>
      <c r="K277" s="197"/>
      <c r="L277" s="161"/>
    </row>
    <row r="278" spans="1:12" s="145" customFormat="1" ht="46.8" x14ac:dyDescent="0.3">
      <c r="A278" s="206"/>
      <c r="B278" s="224" t="s">
        <v>459</v>
      </c>
      <c r="C278" s="225" t="s">
        <v>461</v>
      </c>
      <c r="D278" s="226" t="s">
        <v>54</v>
      </c>
      <c r="E278" s="227"/>
      <c r="F278" s="229"/>
      <c r="G278" s="227"/>
      <c r="H278" s="227"/>
      <c r="I278" s="227"/>
      <c r="J278" s="227"/>
      <c r="K278" s="228">
        <f>TRUNC(SUM(K279:K280),2)</f>
        <v>24</v>
      </c>
      <c r="L278" s="161"/>
    </row>
    <row r="279" spans="1:12" s="145" customFormat="1" ht="15.6" x14ac:dyDescent="0.3">
      <c r="A279" s="206"/>
      <c r="B279" s="195"/>
      <c r="C279" s="198" t="s">
        <v>1062</v>
      </c>
      <c r="D279" s="196"/>
      <c r="E279" s="197"/>
      <c r="F279" s="197">
        <f>16.08+1.5+1.05+4.02+1.35</f>
        <v>24</v>
      </c>
      <c r="G279" s="197"/>
      <c r="H279" s="197"/>
      <c r="I279" s="197"/>
      <c r="J279" s="197"/>
      <c r="K279" s="197">
        <f t="shared" ref="K279" si="32">TRUNC(PRODUCT(E279:J279),2)</f>
        <v>24</v>
      </c>
      <c r="L279" s="161"/>
    </row>
    <row r="280" spans="1:12" s="145" customFormat="1" ht="15.6" x14ac:dyDescent="0.3">
      <c r="A280" s="206"/>
      <c r="B280" s="195"/>
      <c r="C280" s="198"/>
      <c r="D280" s="196"/>
      <c r="E280" s="197"/>
      <c r="F280" s="197"/>
      <c r="G280" s="197"/>
      <c r="H280" s="197"/>
      <c r="I280" s="197"/>
      <c r="J280" s="197"/>
      <c r="K280" s="197"/>
      <c r="L280" s="161"/>
    </row>
    <row r="281" spans="1:12" s="145" customFormat="1" ht="15.6" x14ac:dyDescent="0.3">
      <c r="A281" s="206"/>
      <c r="B281" s="224" t="s">
        <v>462</v>
      </c>
      <c r="C281" s="225" t="s">
        <v>463</v>
      </c>
      <c r="D281" s="226" t="s">
        <v>5</v>
      </c>
      <c r="E281" s="227"/>
      <c r="F281" s="229"/>
      <c r="G281" s="227"/>
      <c r="H281" s="227"/>
      <c r="I281" s="227"/>
      <c r="J281" s="227"/>
      <c r="K281" s="228">
        <f>TRUNC(SUM(K282:K283),2)</f>
        <v>1</v>
      </c>
      <c r="L281" s="161"/>
    </row>
    <row r="282" spans="1:12" s="145" customFormat="1" ht="15.6" x14ac:dyDescent="0.3">
      <c r="A282" s="206"/>
      <c r="B282" s="195"/>
      <c r="C282" s="198" t="s">
        <v>1063</v>
      </c>
      <c r="D282" s="196"/>
      <c r="E282" s="197">
        <v>1</v>
      </c>
      <c r="F282" s="197"/>
      <c r="G282" s="197"/>
      <c r="H282" s="197"/>
      <c r="I282" s="197"/>
      <c r="J282" s="197"/>
      <c r="K282" s="197">
        <f t="shared" ref="K282" si="33">TRUNC(PRODUCT(E282:J282),2)</f>
        <v>1</v>
      </c>
      <c r="L282" s="161"/>
    </row>
    <row r="283" spans="1:12" s="145" customFormat="1" ht="15.6" x14ac:dyDescent="0.3">
      <c r="A283" s="206"/>
      <c r="B283" s="195"/>
      <c r="C283" s="198"/>
      <c r="D283" s="196"/>
      <c r="E283" s="197"/>
      <c r="F283" s="197"/>
      <c r="G283" s="197"/>
      <c r="H283" s="197"/>
      <c r="I283" s="197"/>
      <c r="J283" s="197"/>
      <c r="K283" s="197"/>
      <c r="L283" s="161"/>
    </row>
    <row r="284" spans="1:12" s="145" customFormat="1" ht="15.6" x14ac:dyDescent="0.3">
      <c r="A284" s="206"/>
      <c r="B284" s="224" t="s">
        <v>464</v>
      </c>
      <c r="C284" s="225" t="s">
        <v>465</v>
      </c>
      <c r="D284" s="226" t="s">
        <v>5</v>
      </c>
      <c r="E284" s="227"/>
      <c r="F284" s="229"/>
      <c r="G284" s="227"/>
      <c r="H284" s="227"/>
      <c r="I284" s="227"/>
      <c r="J284" s="227"/>
      <c r="K284" s="228">
        <f>TRUNC(SUM(K285:K286),2)</f>
        <v>1</v>
      </c>
      <c r="L284" s="161"/>
    </row>
    <row r="285" spans="1:12" s="145" customFormat="1" ht="15.6" x14ac:dyDescent="0.3">
      <c r="A285" s="206"/>
      <c r="B285" s="195"/>
      <c r="C285" s="198" t="s">
        <v>1064</v>
      </c>
      <c r="D285" s="196"/>
      <c r="E285" s="197">
        <v>1</v>
      </c>
      <c r="F285" s="197"/>
      <c r="G285" s="197"/>
      <c r="H285" s="197"/>
      <c r="I285" s="197"/>
      <c r="J285" s="197"/>
      <c r="K285" s="197">
        <f t="shared" ref="K285" si="34">TRUNC(PRODUCT(E285:J285),2)</f>
        <v>1</v>
      </c>
      <c r="L285" s="161"/>
    </row>
    <row r="286" spans="1:12" s="145" customFormat="1" ht="15.6" x14ac:dyDescent="0.3">
      <c r="A286" s="206"/>
      <c r="B286" s="195"/>
      <c r="C286" s="198"/>
      <c r="D286" s="196"/>
      <c r="E286" s="197"/>
      <c r="F286" s="197"/>
      <c r="G286" s="197"/>
      <c r="H286" s="197"/>
      <c r="I286" s="197"/>
      <c r="J286" s="197"/>
      <c r="K286" s="197"/>
      <c r="L286" s="161"/>
    </row>
    <row r="287" spans="1:12" s="145" customFormat="1" ht="15.6" x14ac:dyDescent="0.3">
      <c r="A287" s="206"/>
      <c r="B287" s="224" t="s">
        <v>466</v>
      </c>
      <c r="C287" s="225" t="s">
        <v>467</v>
      </c>
      <c r="D287" s="226" t="s">
        <v>5</v>
      </c>
      <c r="E287" s="227"/>
      <c r="F287" s="229"/>
      <c r="G287" s="227"/>
      <c r="H287" s="227"/>
      <c r="I287" s="227"/>
      <c r="J287" s="227"/>
      <c r="K287" s="228">
        <f>TRUNC(SUM(K288:K290),2)</f>
        <v>1</v>
      </c>
      <c r="L287" s="161"/>
    </row>
    <row r="288" spans="1:12" s="145" customFormat="1" ht="15.6" x14ac:dyDescent="0.3">
      <c r="A288" s="206"/>
      <c r="B288" s="195"/>
      <c r="C288" s="198" t="s">
        <v>1065</v>
      </c>
      <c r="D288" s="196"/>
      <c r="E288" s="197">
        <v>1</v>
      </c>
      <c r="F288" s="197"/>
      <c r="G288" s="197"/>
      <c r="H288" s="197"/>
      <c r="I288" s="197"/>
      <c r="J288" s="197"/>
      <c r="K288" s="197">
        <f t="shared" ref="K288" si="35">TRUNC(PRODUCT(E288:J288),2)</f>
        <v>1</v>
      </c>
      <c r="L288" s="161"/>
    </row>
    <row r="289" spans="1:12" s="145" customFormat="1" ht="15.6" x14ac:dyDescent="0.3">
      <c r="A289" s="206"/>
      <c r="B289" s="195"/>
      <c r="C289" s="198"/>
      <c r="D289" s="196"/>
      <c r="E289" s="197"/>
      <c r="F289" s="197"/>
      <c r="G289" s="197"/>
      <c r="H289" s="197"/>
      <c r="I289" s="197"/>
      <c r="J289" s="197"/>
      <c r="K289" s="197"/>
      <c r="L289" s="161"/>
    </row>
    <row r="290" spans="1:12" s="145" customFormat="1" ht="15.6" x14ac:dyDescent="0.3">
      <c r="A290" s="206"/>
      <c r="B290" s="241" t="s">
        <v>233</v>
      </c>
      <c r="C290" s="191" t="s">
        <v>468</v>
      </c>
      <c r="D290" s="192" t="s">
        <v>207</v>
      </c>
      <c r="E290" s="223"/>
      <c r="F290" s="193"/>
      <c r="G290" s="193"/>
      <c r="H290" s="193"/>
      <c r="I290" s="193"/>
      <c r="J290" s="193"/>
      <c r="K290" s="193"/>
      <c r="L290" s="161"/>
    </row>
    <row r="291" spans="1:12" s="145" customFormat="1" ht="46.8" x14ac:dyDescent="0.3">
      <c r="A291" s="206"/>
      <c r="B291" s="224" t="s">
        <v>469</v>
      </c>
      <c r="C291" s="225" t="s">
        <v>471</v>
      </c>
      <c r="D291" s="226" t="s">
        <v>53</v>
      </c>
      <c r="E291" s="227"/>
      <c r="F291" s="229"/>
      <c r="G291" s="227"/>
      <c r="H291" s="227"/>
      <c r="I291" s="227"/>
      <c r="J291" s="227"/>
      <c r="K291" s="228">
        <f>TRUNC(SUM(K292:K292),2)</f>
        <v>380.34</v>
      </c>
      <c r="L291" s="161"/>
    </row>
    <row r="292" spans="1:12" s="145" customFormat="1" ht="15.6" x14ac:dyDescent="0.3">
      <c r="A292" s="206"/>
      <c r="B292" s="195"/>
      <c r="C292" s="198" t="s">
        <v>1066</v>
      </c>
      <c r="D292" s="196"/>
      <c r="E292" s="197">
        <v>2</v>
      </c>
      <c r="F292" s="197"/>
      <c r="G292" s="197"/>
      <c r="H292" s="197"/>
      <c r="I292" s="197">
        <f>K215</f>
        <v>190.17</v>
      </c>
      <c r="J292" s="197"/>
      <c r="K292" s="197">
        <f>TRUNC(PRODUCT(E292:J292),2)</f>
        <v>380.34</v>
      </c>
      <c r="L292" s="161"/>
    </row>
    <row r="293" spans="1:12" s="145" customFormat="1" ht="15.6" x14ac:dyDescent="0.3">
      <c r="A293" s="206"/>
      <c r="B293" s="195"/>
      <c r="C293" s="198"/>
      <c r="D293" s="196"/>
      <c r="E293" s="197"/>
      <c r="F293" s="197"/>
      <c r="G293" s="197"/>
      <c r="H293" s="197"/>
      <c r="I293" s="197"/>
      <c r="J293" s="197"/>
      <c r="K293" s="197"/>
      <c r="L293" s="161"/>
    </row>
    <row r="294" spans="1:12" s="145" customFormat="1" ht="15.6" x14ac:dyDescent="0.3">
      <c r="A294" s="206"/>
      <c r="B294" s="195"/>
      <c r="C294" s="198"/>
      <c r="D294" s="196"/>
      <c r="E294" s="197"/>
      <c r="F294" s="197"/>
      <c r="G294" s="197"/>
      <c r="H294" s="197"/>
      <c r="I294" s="197"/>
      <c r="J294" s="197"/>
      <c r="K294" s="197"/>
      <c r="L294" s="161"/>
    </row>
    <row r="295" spans="1:12" s="145" customFormat="1" ht="46.8" x14ac:dyDescent="0.3">
      <c r="A295" s="206"/>
      <c r="B295" s="224" t="s">
        <v>472</v>
      </c>
      <c r="C295" s="225" t="s">
        <v>474</v>
      </c>
      <c r="D295" s="226" t="s">
        <v>53</v>
      </c>
      <c r="E295" s="227"/>
      <c r="F295" s="229"/>
      <c r="G295" s="230"/>
      <c r="H295" s="227"/>
      <c r="I295" s="227"/>
      <c r="J295" s="227"/>
      <c r="K295" s="228">
        <f>TRUNC(SUM(K296:K297),2)</f>
        <v>380.34</v>
      </c>
      <c r="L295" s="161"/>
    </row>
    <row r="296" spans="1:12" s="145" customFormat="1" ht="15.6" x14ac:dyDescent="0.3">
      <c r="A296" s="206"/>
      <c r="B296" s="195"/>
      <c r="C296" s="198" t="s">
        <v>1067</v>
      </c>
      <c r="D296" s="196"/>
      <c r="E296" s="295"/>
      <c r="F296" s="197"/>
      <c r="G296" s="197"/>
      <c r="H296" s="197"/>
      <c r="I296" s="197">
        <f>K291</f>
        <v>380.34</v>
      </c>
      <c r="J296" s="296"/>
      <c r="K296" s="197">
        <f t="shared" ref="K296:K297" si="36">TRUNC(PRODUCT(E296:J296),2)</f>
        <v>380.34</v>
      </c>
      <c r="L296" s="161"/>
    </row>
    <row r="297" spans="1:12" s="145" customFormat="1" ht="15.6" x14ac:dyDescent="0.3">
      <c r="A297" s="206"/>
      <c r="B297" s="195"/>
      <c r="C297" s="198"/>
      <c r="D297" s="196"/>
      <c r="E297" s="295"/>
      <c r="F297" s="197"/>
      <c r="G297" s="197"/>
      <c r="H297" s="197"/>
      <c r="I297" s="197"/>
      <c r="J297" s="296"/>
      <c r="K297" s="197">
        <f t="shared" si="36"/>
        <v>0</v>
      </c>
      <c r="L297" s="161"/>
    </row>
    <row r="298" spans="1:12" s="145" customFormat="1" ht="31.2" x14ac:dyDescent="0.3">
      <c r="A298" s="206"/>
      <c r="B298" s="224" t="s">
        <v>475</v>
      </c>
      <c r="C298" s="225" t="s">
        <v>254</v>
      </c>
      <c r="D298" s="226" t="s">
        <v>53</v>
      </c>
      <c r="E298" s="227"/>
      <c r="F298" s="229"/>
      <c r="G298" s="230"/>
      <c r="H298" s="227"/>
      <c r="I298" s="227"/>
      <c r="J298" s="227"/>
      <c r="K298" s="228">
        <f>TRUNC(SUM(K299:K326),2)</f>
        <v>777.39</v>
      </c>
      <c r="L298" s="161"/>
    </row>
    <row r="299" spans="1:12" s="145" customFormat="1" ht="15.6" x14ac:dyDescent="0.3">
      <c r="A299" s="206"/>
      <c r="B299" s="195"/>
      <c r="C299" s="242" t="s">
        <v>1068</v>
      </c>
      <c r="D299" s="196"/>
      <c r="E299" s="295"/>
      <c r="F299" s="197"/>
      <c r="G299" s="197"/>
      <c r="H299" s="197"/>
      <c r="I299" s="197"/>
      <c r="J299" s="296"/>
      <c r="K299" s="197"/>
      <c r="L299" s="161"/>
    </row>
    <row r="300" spans="1:12" s="145" customFormat="1" ht="15.6" x14ac:dyDescent="0.3">
      <c r="A300" s="206"/>
      <c r="B300" s="195"/>
      <c r="C300" s="198" t="s">
        <v>1007</v>
      </c>
      <c r="D300" s="196"/>
      <c r="E300" s="197"/>
      <c r="F300" s="197">
        <v>22</v>
      </c>
      <c r="G300" s="197"/>
      <c r="H300" s="197">
        <v>2.6</v>
      </c>
      <c r="I300" s="197"/>
      <c r="J300" s="197"/>
      <c r="K300" s="197">
        <f>TRUNC(PRODUCT(E300:J300),2)</f>
        <v>57.2</v>
      </c>
      <c r="L300" s="161"/>
    </row>
    <row r="301" spans="1:12" s="145" customFormat="1" ht="15.6" x14ac:dyDescent="0.3">
      <c r="A301" s="206"/>
      <c r="B301" s="195"/>
      <c r="C301" s="198" t="s">
        <v>1045</v>
      </c>
      <c r="D301" s="196"/>
      <c r="E301" s="197"/>
      <c r="F301" s="197">
        <v>14.85</v>
      </c>
      <c r="G301" s="197"/>
      <c r="H301" s="197">
        <v>2.6</v>
      </c>
      <c r="I301" s="197"/>
      <c r="J301" s="197"/>
      <c r="K301" s="197">
        <f t="shared" ref="K301:K326" si="37">TRUNC(PRODUCT(E301:J301),2)</f>
        <v>38.61</v>
      </c>
      <c r="L301" s="161"/>
    </row>
    <row r="302" spans="1:12" s="145" customFormat="1" ht="15.6" x14ac:dyDescent="0.3">
      <c r="A302" s="206"/>
      <c r="B302" s="195"/>
      <c r="C302" s="198" t="s">
        <v>1046</v>
      </c>
      <c r="D302" s="196"/>
      <c r="E302" s="197"/>
      <c r="F302" s="197">
        <v>7.8</v>
      </c>
      <c r="G302" s="197"/>
      <c r="H302" s="197">
        <v>1</v>
      </c>
      <c r="I302" s="197"/>
      <c r="J302" s="197"/>
      <c r="K302" s="197">
        <f t="shared" si="37"/>
        <v>7.8</v>
      </c>
      <c r="L302" s="161"/>
    </row>
    <row r="303" spans="1:12" s="145" customFormat="1" ht="15.6" x14ac:dyDescent="0.3">
      <c r="A303" s="206"/>
      <c r="B303" s="195"/>
      <c r="C303" s="198" t="s">
        <v>1008</v>
      </c>
      <c r="D303" s="196"/>
      <c r="E303" s="197"/>
      <c r="F303" s="197">
        <v>11.88</v>
      </c>
      <c r="G303" s="197"/>
      <c r="H303" s="197">
        <v>2.6</v>
      </c>
      <c r="I303" s="197"/>
      <c r="J303" s="197"/>
      <c r="K303" s="197">
        <f t="shared" si="37"/>
        <v>30.88</v>
      </c>
      <c r="L303" s="161"/>
    </row>
    <row r="304" spans="1:12" s="145" customFormat="1" ht="15.6" x14ac:dyDescent="0.3">
      <c r="A304" s="206"/>
      <c r="B304" s="195"/>
      <c r="C304" s="198" t="s">
        <v>994</v>
      </c>
      <c r="D304" s="196"/>
      <c r="E304" s="197"/>
      <c r="F304" s="197">
        <v>10.52</v>
      </c>
      <c r="G304" s="197"/>
      <c r="H304" s="197">
        <v>1</v>
      </c>
      <c r="I304" s="197"/>
      <c r="J304" s="197"/>
      <c r="K304" s="197">
        <f t="shared" si="37"/>
        <v>10.52</v>
      </c>
      <c r="L304" s="161"/>
    </row>
    <row r="305" spans="1:12" s="145" customFormat="1" ht="15.6" x14ac:dyDescent="0.3">
      <c r="A305" s="206"/>
      <c r="B305" s="195"/>
      <c r="C305" s="198" t="s">
        <v>1009</v>
      </c>
      <c r="D305" s="196"/>
      <c r="E305" s="197"/>
      <c r="F305" s="197">
        <v>9.34</v>
      </c>
      <c r="G305" s="197"/>
      <c r="H305" s="197">
        <v>1</v>
      </c>
      <c r="I305" s="197"/>
      <c r="J305" s="197"/>
      <c r="K305" s="197">
        <f t="shared" si="37"/>
        <v>9.34</v>
      </c>
      <c r="L305" s="161"/>
    </row>
    <row r="306" spans="1:12" s="145" customFormat="1" ht="15.6" x14ac:dyDescent="0.3">
      <c r="A306" s="206"/>
      <c r="B306" s="195"/>
      <c r="C306" s="198" t="s">
        <v>1047</v>
      </c>
      <c r="D306" s="196"/>
      <c r="E306" s="197"/>
      <c r="F306" s="197">
        <v>7.28</v>
      </c>
      <c r="G306" s="197"/>
      <c r="H306" s="197">
        <v>1</v>
      </c>
      <c r="I306" s="197"/>
      <c r="J306" s="197"/>
      <c r="K306" s="197">
        <f t="shared" si="37"/>
        <v>7.28</v>
      </c>
      <c r="L306" s="161"/>
    </row>
    <row r="307" spans="1:12" s="145" customFormat="1" ht="15.6" x14ac:dyDescent="0.3">
      <c r="A307" s="206"/>
      <c r="B307" s="195"/>
      <c r="C307" s="198" t="s">
        <v>989</v>
      </c>
      <c r="D307" s="196"/>
      <c r="E307" s="197"/>
      <c r="F307" s="197">
        <v>22.65</v>
      </c>
      <c r="G307" s="197"/>
      <c r="H307" s="197">
        <v>2.8</v>
      </c>
      <c r="I307" s="197"/>
      <c r="J307" s="197"/>
      <c r="K307" s="197">
        <f t="shared" si="37"/>
        <v>63.42</v>
      </c>
      <c r="L307" s="161"/>
    </row>
    <row r="308" spans="1:12" s="145" customFormat="1" ht="15.6" x14ac:dyDescent="0.3">
      <c r="A308" s="206"/>
      <c r="B308" s="195"/>
      <c r="C308" s="198" t="s">
        <v>992</v>
      </c>
      <c r="D308" s="196"/>
      <c r="E308" s="197"/>
      <c r="F308" s="197">
        <f>9.6-1.5</f>
        <v>8.1</v>
      </c>
      <c r="G308" s="197"/>
      <c r="H308" s="197">
        <v>2.8</v>
      </c>
      <c r="I308" s="197"/>
      <c r="J308" s="197"/>
      <c r="K308" s="197">
        <f t="shared" si="37"/>
        <v>22.68</v>
      </c>
      <c r="L308" s="161"/>
    </row>
    <row r="309" spans="1:12" s="145" customFormat="1" ht="15.6" x14ac:dyDescent="0.3">
      <c r="A309" s="206"/>
      <c r="B309" s="195"/>
      <c r="C309" s="198" t="s">
        <v>1048</v>
      </c>
      <c r="D309" s="196"/>
      <c r="E309" s="197"/>
      <c r="F309" s="197">
        <f>6.24+6.9</f>
        <v>13.14</v>
      </c>
      <c r="G309" s="197"/>
      <c r="H309" s="197">
        <v>1</v>
      </c>
      <c r="I309" s="197"/>
      <c r="J309" s="197"/>
      <c r="K309" s="197">
        <f t="shared" si="37"/>
        <v>13.14</v>
      </c>
      <c r="L309" s="161"/>
    </row>
    <row r="310" spans="1:12" s="145" customFormat="1" ht="15.6" x14ac:dyDescent="0.3">
      <c r="A310" s="206"/>
      <c r="B310" s="195"/>
      <c r="C310" s="198" t="s">
        <v>1000</v>
      </c>
      <c r="D310" s="196"/>
      <c r="E310" s="197"/>
      <c r="F310" s="197">
        <v>9.5</v>
      </c>
      <c r="G310" s="197"/>
      <c r="H310" s="197">
        <v>2.8</v>
      </c>
      <c r="I310" s="197"/>
      <c r="J310" s="197"/>
      <c r="K310" s="197">
        <f t="shared" si="37"/>
        <v>26.6</v>
      </c>
      <c r="L310" s="161"/>
    </row>
    <row r="311" spans="1:12" s="145" customFormat="1" ht="15.6" x14ac:dyDescent="0.3">
      <c r="A311" s="206"/>
      <c r="B311" s="195"/>
      <c r="C311" s="198" t="s">
        <v>1049</v>
      </c>
      <c r="D311" s="196"/>
      <c r="E311" s="197"/>
      <c r="F311" s="197">
        <v>8.1199999999999992</v>
      </c>
      <c r="G311" s="197"/>
      <c r="H311" s="197">
        <v>2.8</v>
      </c>
      <c r="I311" s="197"/>
      <c r="J311" s="197"/>
      <c r="K311" s="197">
        <f t="shared" si="37"/>
        <v>22.73</v>
      </c>
      <c r="L311" s="161"/>
    </row>
    <row r="312" spans="1:12" s="145" customFormat="1" ht="15.6" x14ac:dyDescent="0.3">
      <c r="A312" s="206"/>
      <c r="B312" s="195"/>
      <c r="C312" s="198" t="s">
        <v>1050</v>
      </c>
      <c r="D312" s="196"/>
      <c r="E312" s="197"/>
      <c r="F312" s="197">
        <v>13.38</v>
      </c>
      <c r="G312" s="197"/>
      <c r="H312" s="197">
        <v>1.2</v>
      </c>
      <c r="I312" s="197"/>
      <c r="J312" s="197"/>
      <c r="K312" s="197">
        <f t="shared" si="37"/>
        <v>16.05</v>
      </c>
      <c r="L312" s="161"/>
    </row>
    <row r="313" spans="1:12" s="145" customFormat="1" ht="15.6" x14ac:dyDescent="0.3">
      <c r="A313" s="206"/>
      <c r="B313" s="195"/>
      <c r="C313" s="198" t="s">
        <v>1012</v>
      </c>
      <c r="D313" s="196"/>
      <c r="E313" s="197"/>
      <c r="F313" s="197">
        <v>9.68</v>
      </c>
      <c r="G313" s="197"/>
      <c r="H313" s="197">
        <v>2.8</v>
      </c>
      <c r="I313" s="197"/>
      <c r="J313" s="197"/>
      <c r="K313" s="197">
        <f t="shared" si="37"/>
        <v>27.1</v>
      </c>
      <c r="L313" s="161"/>
    </row>
    <row r="314" spans="1:12" s="145" customFormat="1" ht="15.6" x14ac:dyDescent="0.3">
      <c r="A314" s="206"/>
      <c r="B314" s="195"/>
      <c r="C314" s="198" t="s">
        <v>1018</v>
      </c>
      <c r="D314" s="196"/>
      <c r="E314" s="197"/>
      <c r="F314" s="197">
        <f>10.24</f>
        <v>10.24</v>
      </c>
      <c r="G314" s="197"/>
      <c r="H314" s="197">
        <v>2.8</v>
      </c>
      <c r="I314" s="197"/>
      <c r="J314" s="197"/>
      <c r="K314" s="197">
        <f t="shared" si="37"/>
        <v>28.67</v>
      </c>
      <c r="L314" s="161"/>
    </row>
    <row r="315" spans="1:12" s="145" customFormat="1" ht="15.6" x14ac:dyDescent="0.3">
      <c r="A315" s="206"/>
      <c r="B315" s="195"/>
      <c r="C315" s="198" t="s">
        <v>1001</v>
      </c>
      <c r="D315" s="196"/>
      <c r="E315" s="197"/>
      <c r="F315" s="197">
        <v>11.79</v>
      </c>
      <c r="G315" s="197"/>
      <c r="H315" s="197">
        <v>1.2</v>
      </c>
      <c r="I315" s="197"/>
      <c r="J315" s="197"/>
      <c r="K315" s="197">
        <f t="shared" si="37"/>
        <v>14.14</v>
      </c>
      <c r="L315" s="161"/>
    </row>
    <row r="316" spans="1:12" s="145" customFormat="1" ht="15.6" x14ac:dyDescent="0.3">
      <c r="A316" s="206"/>
      <c r="B316" s="195"/>
      <c r="C316" s="198" t="s">
        <v>1051</v>
      </c>
      <c r="D316" s="196"/>
      <c r="E316" s="197"/>
      <c r="F316" s="197">
        <v>13.2</v>
      </c>
      <c r="G316" s="197"/>
      <c r="H316" s="197">
        <v>1.2</v>
      </c>
      <c r="I316" s="197"/>
      <c r="J316" s="197"/>
      <c r="K316" s="197">
        <f t="shared" si="37"/>
        <v>15.84</v>
      </c>
      <c r="L316" s="161"/>
    </row>
    <row r="317" spans="1:12" s="145" customFormat="1" ht="15.6" x14ac:dyDescent="0.3">
      <c r="A317" s="206"/>
      <c r="B317" s="195"/>
      <c r="C317" s="198" t="s">
        <v>1015</v>
      </c>
      <c r="D317" s="196"/>
      <c r="E317" s="197"/>
      <c r="F317" s="197">
        <v>8.5299999999999994</v>
      </c>
      <c r="G317" s="197"/>
      <c r="H317" s="197">
        <v>1.2</v>
      </c>
      <c r="I317" s="197"/>
      <c r="J317" s="197"/>
      <c r="K317" s="197">
        <f t="shared" si="37"/>
        <v>10.23</v>
      </c>
      <c r="L317" s="161"/>
    </row>
    <row r="318" spans="1:12" s="145" customFormat="1" ht="15.6" x14ac:dyDescent="0.3">
      <c r="A318" s="206"/>
      <c r="B318" s="195"/>
      <c r="C318" s="198" t="s">
        <v>1052</v>
      </c>
      <c r="D318" s="196"/>
      <c r="E318" s="197"/>
      <c r="F318" s="197">
        <v>12.07</v>
      </c>
      <c r="G318" s="197"/>
      <c r="H318" s="197">
        <v>2.8</v>
      </c>
      <c r="I318" s="197"/>
      <c r="J318" s="197"/>
      <c r="K318" s="197">
        <f t="shared" si="37"/>
        <v>33.79</v>
      </c>
      <c r="L318" s="161"/>
    </row>
    <row r="319" spans="1:12" s="145" customFormat="1" ht="15.6" x14ac:dyDescent="0.3">
      <c r="A319" s="206"/>
      <c r="B319" s="195"/>
      <c r="C319" s="198" t="s">
        <v>1053</v>
      </c>
      <c r="D319" s="196"/>
      <c r="E319" s="197"/>
      <c r="F319" s="197">
        <v>2.92</v>
      </c>
      <c r="G319" s="197"/>
      <c r="H319" s="197">
        <v>2.8</v>
      </c>
      <c r="I319" s="197"/>
      <c r="J319" s="197"/>
      <c r="K319" s="197">
        <f t="shared" si="37"/>
        <v>8.17</v>
      </c>
      <c r="L319" s="161"/>
    </row>
    <row r="320" spans="1:12" s="145" customFormat="1" ht="15.6" x14ac:dyDescent="0.3">
      <c r="A320" s="206"/>
      <c r="B320" s="195"/>
      <c r="C320" s="198" t="s">
        <v>1016</v>
      </c>
      <c r="D320" s="196"/>
      <c r="E320" s="197"/>
      <c r="F320" s="197">
        <v>13.16</v>
      </c>
      <c r="G320" s="197"/>
      <c r="H320" s="197">
        <v>2.8</v>
      </c>
      <c r="I320" s="197"/>
      <c r="J320" s="197"/>
      <c r="K320" s="197">
        <f t="shared" si="37"/>
        <v>36.840000000000003</v>
      </c>
      <c r="L320" s="161"/>
    </row>
    <row r="321" spans="1:12" s="145" customFormat="1" ht="15.6" x14ac:dyDescent="0.3">
      <c r="A321" s="206"/>
      <c r="B321" s="195"/>
      <c r="C321" s="198" t="s">
        <v>1054</v>
      </c>
      <c r="D321" s="196"/>
      <c r="E321" s="197"/>
      <c r="F321" s="197">
        <v>6.56</v>
      </c>
      <c r="G321" s="197"/>
      <c r="H321" s="197">
        <v>1</v>
      </c>
      <c r="I321" s="197"/>
      <c r="J321" s="197"/>
      <c r="K321" s="197">
        <f t="shared" si="37"/>
        <v>6.56</v>
      </c>
      <c r="L321" s="161"/>
    </row>
    <row r="322" spans="1:12" s="145" customFormat="1" ht="15.6" x14ac:dyDescent="0.3">
      <c r="A322" s="206"/>
      <c r="B322" s="195"/>
      <c r="C322" s="198"/>
      <c r="D322" s="196"/>
      <c r="E322" s="197"/>
      <c r="F322" s="197"/>
      <c r="G322" s="197"/>
      <c r="H322" s="197"/>
      <c r="I322" s="197"/>
      <c r="J322" s="197"/>
      <c r="K322" s="197"/>
      <c r="L322" s="161"/>
    </row>
    <row r="323" spans="1:12" s="145" customFormat="1" ht="15.6" x14ac:dyDescent="0.3">
      <c r="A323" s="206"/>
      <c r="B323" s="195"/>
      <c r="C323" s="242" t="s">
        <v>1069</v>
      </c>
      <c r="D323" s="196"/>
      <c r="E323" s="295"/>
      <c r="F323" s="197"/>
      <c r="G323" s="197"/>
      <c r="H323" s="197"/>
      <c r="I323" s="197"/>
      <c r="J323" s="296"/>
      <c r="K323" s="197"/>
      <c r="L323" s="161"/>
    </row>
    <row r="324" spans="1:12" s="145" customFormat="1" ht="15.6" x14ac:dyDescent="0.3">
      <c r="A324" s="206"/>
      <c r="B324" s="195"/>
      <c r="C324" s="198" t="s">
        <v>1070</v>
      </c>
      <c r="D324" s="196"/>
      <c r="E324" s="295"/>
      <c r="F324" s="197">
        <f>59.74+3.7+4.56</f>
        <v>68</v>
      </c>
      <c r="G324" s="197"/>
      <c r="H324" s="197">
        <v>4.12</v>
      </c>
      <c r="I324" s="197"/>
      <c r="J324" s="296"/>
      <c r="K324" s="197">
        <f t="shared" si="37"/>
        <v>280.16000000000003</v>
      </c>
      <c r="L324" s="161"/>
    </row>
    <row r="325" spans="1:12" s="145" customFormat="1" ht="15.6" x14ac:dyDescent="0.3">
      <c r="A325" s="206"/>
      <c r="B325" s="195"/>
      <c r="C325" s="198" t="s">
        <v>1071</v>
      </c>
      <c r="D325" s="196"/>
      <c r="E325" s="295"/>
      <c r="F325" s="197">
        <v>37.6</v>
      </c>
      <c r="G325" s="197"/>
      <c r="H325" s="197">
        <v>2.95</v>
      </c>
      <c r="I325" s="197"/>
      <c r="J325" s="296"/>
      <c r="K325" s="197">
        <f t="shared" si="37"/>
        <v>110.92</v>
      </c>
      <c r="L325" s="161"/>
    </row>
    <row r="326" spans="1:12" s="145" customFormat="1" ht="15.6" x14ac:dyDescent="0.3">
      <c r="A326" s="206"/>
      <c r="B326" s="195"/>
      <c r="C326" s="198" t="s">
        <v>1072</v>
      </c>
      <c r="D326" s="196"/>
      <c r="E326" s="295">
        <v>-1</v>
      </c>
      <c r="F326" s="197"/>
      <c r="G326" s="197"/>
      <c r="H326" s="197"/>
      <c r="I326" s="197">
        <f>K375</f>
        <v>121.28</v>
      </c>
      <c r="J326" s="296"/>
      <c r="K326" s="197">
        <f t="shared" si="37"/>
        <v>-121.28</v>
      </c>
      <c r="L326" s="161"/>
    </row>
    <row r="327" spans="1:12" s="145" customFormat="1" ht="31.2" x14ac:dyDescent="0.3">
      <c r="A327" s="206"/>
      <c r="B327" s="224" t="s">
        <v>476</v>
      </c>
      <c r="C327" s="225" t="s">
        <v>256</v>
      </c>
      <c r="D327" s="226" t="s">
        <v>53</v>
      </c>
      <c r="E327" s="227"/>
      <c r="F327" s="292"/>
      <c r="G327" s="227"/>
      <c r="H327" s="227"/>
      <c r="I327" s="227"/>
      <c r="J327" s="227"/>
      <c r="K327" s="228">
        <f>TRUNC(SUM(K328:K356),2)</f>
        <v>898.67</v>
      </c>
      <c r="L327" s="161"/>
    </row>
    <row r="328" spans="1:12" s="145" customFormat="1" ht="15.6" x14ac:dyDescent="0.3">
      <c r="A328" s="206"/>
      <c r="B328" s="195"/>
      <c r="C328" s="242" t="s">
        <v>1068</v>
      </c>
      <c r="D328" s="196"/>
      <c r="E328" s="295"/>
      <c r="F328" s="197"/>
      <c r="G328" s="197"/>
      <c r="H328" s="197"/>
      <c r="I328" s="197"/>
      <c r="J328" s="296"/>
      <c r="K328" s="197"/>
      <c r="L328" s="161"/>
    </row>
    <row r="329" spans="1:12" s="145" customFormat="1" ht="15.6" x14ac:dyDescent="0.3">
      <c r="A329" s="206"/>
      <c r="B329" s="195"/>
      <c r="C329" s="198" t="s">
        <v>1007</v>
      </c>
      <c r="D329" s="196"/>
      <c r="E329" s="197"/>
      <c r="F329" s="197">
        <v>22</v>
      </c>
      <c r="G329" s="197"/>
      <c r="H329" s="197">
        <v>2.6</v>
      </c>
      <c r="I329" s="197"/>
      <c r="J329" s="197"/>
      <c r="K329" s="197">
        <f>TRUNC(PRODUCT(E329:J329),2)</f>
        <v>57.2</v>
      </c>
      <c r="L329" s="161"/>
    </row>
    <row r="330" spans="1:12" s="145" customFormat="1" ht="15.6" x14ac:dyDescent="0.3">
      <c r="A330" s="206"/>
      <c r="B330" s="195"/>
      <c r="C330" s="198" t="s">
        <v>1045</v>
      </c>
      <c r="D330" s="196"/>
      <c r="E330" s="197"/>
      <c r="F330" s="197">
        <v>14.85</v>
      </c>
      <c r="G330" s="197"/>
      <c r="H330" s="197">
        <v>2.6</v>
      </c>
      <c r="I330" s="197"/>
      <c r="J330" s="197"/>
      <c r="K330" s="197">
        <f t="shared" ref="K330:K350" si="38">TRUNC(PRODUCT(E330:J330),2)</f>
        <v>38.61</v>
      </c>
      <c r="L330" s="161"/>
    </row>
    <row r="331" spans="1:12" s="145" customFormat="1" ht="15.6" x14ac:dyDescent="0.3">
      <c r="A331" s="206"/>
      <c r="B331" s="195"/>
      <c r="C331" s="198" t="s">
        <v>1046</v>
      </c>
      <c r="D331" s="196"/>
      <c r="E331" s="197"/>
      <c r="F331" s="197">
        <v>7.8</v>
      </c>
      <c r="G331" s="197"/>
      <c r="H331" s="197">
        <v>1</v>
      </c>
      <c r="I331" s="197"/>
      <c r="J331" s="197"/>
      <c r="K331" s="197">
        <f t="shared" si="38"/>
        <v>7.8</v>
      </c>
      <c r="L331" s="161"/>
    </row>
    <row r="332" spans="1:12" s="145" customFormat="1" ht="15.6" x14ac:dyDescent="0.3">
      <c r="A332" s="206"/>
      <c r="B332" s="195"/>
      <c r="C332" s="198" t="s">
        <v>1008</v>
      </c>
      <c r="D332" s="196"/>
      <c r="E332" s="197"/>
      <c r="F332" s="197">
        <v>11.88</v>
      </c>
      <c r="G332" s="197"/>
      <c r="H332" s="197">
        <v>2.6</v>
      </c>
      <c r="I332" s="197"/>
      <c r="J332" s="197"/>
      <c r="K332" s="197">
        <f t="shared" si="38"/>
        <v>30.88</v>
      </c>
      <c r="L332" s="161"/>
    </row>
    <row r="333" spans="1:12" s="145" customFormat="1" ht="15.6" x14ac:dyDescent="0.3">
      <c r="A333" s="206"/>
      <c r="B333" s="195"/>
      <c r="C333" s="198" t="s">
        <v>994</v>
      </c>
      <c r="D333" s="196"/>
      <c r="E333" s="197"/>
      <c r="F333" s="197">
        <v>10.52</v>
      </c>
      <c r="G333" s="197"/>
      <c r="H333" s="197">
        <v>1</v>
      </c>
      <c r="I333" s="197"/>
      <c r="J333" s="197"/>
      <c r="K333" s="197">
        <f t="shared" si="38"/>
        <v>10.52</v>
      </c>
      <c r="L333" s="161"/>
    </row>
    <row r="334" spans="1:12" s="145" customFormat="1" ht="15.6" x14ac:dyDescent="0.3">
      <c r="A334" s="206"/>
      <c r="B334" s="195"/>
      <c r="C334" s="198" t="s">
        <v>1009</v>
      </c>
      <c r="D334" s="196"/>
      <c r="E334" s="197"/>
      <c r="F334" s="197">
        <v>9.34</v>
      </c>
      <c r="G334" s="197"/>
      <c r="H334" s="197">
        <v>1</v>
      </c>
      <c r="I334" s="197"/>
      <c r="J334" s="197"/>
      <c r="K334" s="197">
        <f t="shared" si="38"/>
        <v>9.34</v>
      </c>
      <c r="L334" s="161"/>
    </row>
    <row r="335" spans="1:12" s="145" customFormat="1" ht="15.6" x14ac:dyDescent="0.3">
      <c r="A335" s="206"/>
      <c r="B335" s="195"/>
      <c r="C335" s="198" t="s">
        <v>1047</v>
      </c>
      <c r="D335" s="196"/>
      <c r="E335" s="197"/>
      <c r="F335" s="197">
        <v>7.28</v>
      </c>
      <c r="G335" s="197"/>
      <c r="H335" s="197">
        <v>1</v>
      </c>
      <c r="I335" s="197"/>
      <c r="J335" s="197"/>
      <c r="K335" s="197">
        <f t="shared" si="38"/>
        <v>7.28</v>
      </c>
      <c r="L335" s="161"/>
    </row>
    <row r="336" spans="1:12" s="145" customFormat="1" ht="15.6" x14ac:dyDescent="0.3">
      <c r="A336" s="206"/>
      <c r="B336" s="195"/>
      <c r="C336" s="198" t="s">
        <v>989</v>
      </c>
      <c r="D336" s="196"/>
      <c r="E336" s="197"/>
      <c r="F336" s="197">
        <v>22.65</v>
      </c>
      <c r="G336" s="197"/>
      <c r="H336" s="197">
        <v>2.8</v>
      </c>
      <c r="I336" s="197"/>
      <c r="J336" s="197"/>
      <c r="K336" s="197">
        <f t="shared" si="38"/>
        <v>63.42</v>
      </c>
      <c r="L336" s="161"/>
    </row>
    <row r="337" spans="1:12" s="145" customFormat="1" ht="15.6" x14ac:dyDescent="0.3">
      <c r="A337" s="206"/>
      <c r="B337" s="195"/>
      <c r="C337" s="198" t="s">
        <v>992</v>
      </c>
      <c r="D337" s="196"/>
      <c r="E337" s="197"/>
      <c r="F337" s="197">
        <f>9.6-1.5</f>
        <v>8.1</v>
      </c>
      <c r="G337" s="197"/>
      <c r="H337" s="197">
        <v>2.8</v>
      </c>
      <c r="I337" s="197"/>
      <c r="J337" s="197"/>
      <c r="K337" s="197">
        <f t="shared" si="38"/>
        <v>22.68</v>
      </c>
      <c r="L337" s="161"/>
    </row>
    <row r="338" spans="1:12" s="145" customFormat="1" ht="15.6" x14ac:dyDescent="0.3">
      <c r="A338" s="206"/>
      <c r="B338" s="195"/>
      <c r="C338" s="198" t="s">
        <v>1048</v>
      </c>
      <c r="D338" s="196"/>
      <c r="E338" s="197"/>
      <c r="F338" s="197">
        <f>6.24+6.9</f>
        <v>13.14</v>
      </c>
      <c r="G338" s="197"/>
      <c r="H338" s="197">
        <v>1</v>
      </c>
      <c r="I338" s="197"/>
      <c r="J338" s="197"/>
      <c r="K338" s="197">
        <f t="shared" si="38"/>
        <v>13.14</v>
      </c>
      <c r="L338" s="161"/>
    </row>
    <row r="339" spans="1:12" s="145" customFormat="1" ht="15.6" x14ac:dyDescent="0.3">
      <c r="A339" s="206"/>
      <c r="B339" s="195"/>
      <c r="C339" s="198" t="s">
        <v>1000</v>
      </c>
      <c r="D339" s="196"/>
      <c r="E339" s="197"/>
      <c r="F339" s="197">
        <v>9.5</v>
      </c>
      <c r="G339" s="197"/>
      <c r="H339" s="197">
        <v>2.8</v>
      </c>
      <c r="I339" s="197"/>
      <c r="J339" s="197"/>
      <c r="K339" s="197">
        <f t="shared" si="38"/>
        <v>26.6</v>
      </c>
      <c r="L339" s="161"/>
    </row>
    <row r="340" spans="1:12" s="145" customFormat="1" ht="15.6" x14ac:dyDescent="0.3">
      <c r="A340" s="206"/>
      <c r="B340" s="195"/>
      <c r="C340" s="198" t="s">
        <v>1049</v>
      </c>
      <c r="D340" s="196"/>
      <c r="E340" s="197"/>
      <c r="F340" s="197">
        <v>8.1199999999999992</v>
      </c>
      <c r="G340" s="197"/>
      <c r="H340" s="197">
        <v>2.8</v>
      </c>
      <c r="I340" s="197"/>
      <c r="J340" s="197"/>
      <c r="K340" s="197">
        <f t="shared" si="38"/>
        <v>22.73</v>
      </c>
      <c r="L340" s="161"/>
    </row>
    <row r="341" spans="1:12" s="145" customFormat="1" ht="15.6" x14ac:dyDescent="0.3">
      <c r="A341" s="206"/>
      <c r="B341" s="195"/>
      <c r="C341" s="198" t="s">
        <v>1050</v>
      </c>
      <c r="D341" s="196"/>
      <c r="E341" s="197"/>
      <c r="F341" s="197">
        <v>13.38</v>
      </c>
      <c r="G341" s="197"/>
      <c r="H341" s="197">
        <v>1.2</v>
      </c>
      <c r="I341" s="197"/>
      <c r="J341" s="197"/>
      <c r="K341" s="197">
        <f t="shared" si="38"/>
        <v>16.05</v>
      </c>
      <c r="L341" s="161"/>
    </row>
    <row r="342" spans="1:12" s="145" customFormat="1" ht="15.6" x14ac:dyDescent="0.3">
      <c r="A342" s="206"/>
      <c r="B342" s="195"/>
      <c r="C342" s="198" t="s">
        <v>1012</v>
      </c>
      <c r="D342" s="196"/>
      <c r="E342" s="197"/>
      <c r="F342" s="197">
        <v>9.68</v>
      </c>
      <c r="G342" s="197"/>
      <c r="H342" s="197">
        <v>2.8</v>
      </c>
      <c r="I342" s="197"/>
      <c r="J342" s="197"/>
      <c r="K342" s="197">
        <f t="shared" si="38"/>
        <v>27.1</v>
      </c>
      <c r="L342" s="161"/>
    </row>
    <row r="343" spans="1:12" s="145" customFormat="1" ht="15.6" x14ac:dyDescent="0.3">
      <c r="A343" s="206"/>
      <c r="B343" s="195"/>
      <c r="C343" s="198" t="s">
        <v>1018</v>
      </c>
      <c r="D343" s="196"/>
      <c r="E343" s="197"/>
      <c r="F343" s="197">
        <f>10.24</f>
        <v>10.24</v>
      </c>
      <c r="G343" s="197"/>
      <c r="H343" s="197">
        <v>2.8</v>
      </c>
      <c r="I343" s="197"/>
      <c r="J343" s="197"/>
      <c r="K343" s="197">
        <f t="shared" si="38"/>
        <v>28.67</v>
      </c>
      <c r="L343" s="161"/>
    </row>
    <row r="344" spans="1:12" s="145" customFormat="1" ht="15.6" x14ac:dyDescent="0.3">
      <c r="A344" s="206"/>
      <c r="B344" s="195"/>
      <c r="C344" s="198" t="s">
        <v>1001</v>
      </c>
      <c r="D344" s="196"/>
      <c r="E344" s="197"/>
      <c r="F344" s="197">
        <v>11.79</v>
      </c>
      <c r="G344" s="197"/>
      <c r="H344" s="197">
        <v>1.2</v>
      </c>
      <c r="I344" s="197"/>
      <c r="J344" s="197"/>
      <c r="K344" s="197">
        <f t="shared" si="38"/>
        <v>14.14</v>
      </c>
      <c r="L344" s="161"/>
    </row>
    <row r="345" spans="1:12" s="145" customFormat="1" ht="15.6" x14ac:dyDescent="0.3">
      <c r="A345" s="206"/>
      <c r="B345" s="195"/>
      <c r="C345" s="198" t="s">
        <v>1051</v>
      </c>
      <c r="D345" s="196"/>
      <c r="E345" s="197"/>
      <c r="F345" s="197">
        <v>13.2</v>
      </c>
      <c r="G345" s="197"/>
      <c r="H345" s="197">
        <v>1.2</v>
      </c>
      <c r="I345" s="197"/>
      <c r="J345" s="197"/>
      <c r="K345" s="197">
        <f t="shared" si="38"/>
        <v>15.84</v>
      </c>
      <c r="L345" s="161"/>
    </row>
    <row r="346" spans="1:12" s="145" customFormat="1" ht="15.6" x14ac:dyDescent="0.3">
      <c r="A346" s="206"/>
      <c r="B346" s="195"/>
      <c r="C346" s="198" t="s">
        <v>1015</v>
      </c>
      <c r="D346" s="196"/>
      <c r="E346" s="197"/>
      <c r="F346" s="197">
        <v>8.5299999999999994</v>
      </c>
      <c r="G346" s="197"/>
      <c r="H346" s="197">
        <v>1.2</v>
      </c>
      <c r="I346" s="197"/>
      <c r="J346" s="197"/>
      <c r="K346" s="197">
        <f t="shared" si="38"/>
        <v>10.23</v>
      </c>
      <c r="L346" s="161"/>
    </row>
    <row r="347" spans="1:12" s="145" customFormat="1" ht="15.6" x14ac:dyDescent="0.3">
      <c r="A347" s="206"/>
      <c r="B347" s="195"/>
      <c r="C347" s="198" t="s">
        <v>1052</v>
      </c>
      <c r="D347" s="196"/>
      <c r="E347" s="197"/>
      <c r="F347" s="197">
        <v>12.07</v>
      </c>
      <c r="G347" s="197"/>
      <c r="H347" s="197">
        <v>2.8</v>
      </c>
      <c r="I347" s="197"/>
      <c r="J347" s="197"/>
      <c r="K347" s="197">
        <f t="shared" si="38"/>
        <v>33.79</v>
      </c>
      <c r="L347" s="161"/>
    </row>
    <row r="348" spans="1:12" s="145" customFormat="1" ht="15.6" x14ac:dyDescent="0.3">
      <c r="A348" s="206"/>
      <c r="B348" s="195"/>
      <c r="C348" s="198" t="s">
        <v>1053</v>
      </c>
      <c r="D348" s="196"/>
      <c r="E348" s="197"/>
      <c r="F348" s="197">
        <v>2.92</v>
      </c>
      <c r="G348" s="197"/>
      <c r="H348" s="197">
        <v>2.8</v>
      </c>
      <c r="I348" s="197"/>
      <c r="J348" s="197"/>
      <c r="K348" s="197">
        <f t="shared" si="38"/>
        <v>8.17</v>
      </c>
      <c r="L348" s="161"/>
    </row>
    <row r="349" spans="1:12" s="145" customFormat="1" ht="15.6" x14ac:dyDescent="0.3">
      <c r="A349" s="206"/>
      <c r="B349" s="195"/>
      <c r="C349" s="198" t="s">
        <v>1016</v>
      </c>
      <c r="D349" s="196"/>
      <c r="E349" s="197"/>
      <c r="F349" s="197">
        <v>13.16</v>
      </c>
      <c r="G349" s="197"/>
      <c r="H349" s="197">
        <v>2.8</v>
      </c>
      <c r="I349" s="197"/>
      <c r="J349" s="197"/>
      <c r="K349" s="197">
        <f t="shared" si="38"/>
        <v>36.840000000000003</v>
      </c>
      <c r="L349" s="161"/>
    </row>
    <row r="350" spans="1:12" s="145" customFormat="1" ht="15.6" x14ac:dyDescent="0.3">
      <c r="A350" s="206"/>
      <c r="B350" s="195"/>
      <c r="C350" s="198" t="s">
        <v>1054</v>
      </c>
      <c r="D350" s="196"/>
      <c r="E350" s="197"/>
      <c r="F350" s="197">
        <v>6.56</v>
      </c>
      <c r="G350" s="197"/>
      <c r="H350" s="197">
        <v>1</v>
      </c>
      <c r="I350" s="197"/>
      <c r="J350" s="197"/>
      <c r="K350" s="197">
        <f t="shared" si="38"/>
        <v>6.56</v>
      </c>
      <c r="L350" s="161"/>
    </row>
    <row r="351" spans="1:12" s="1" customFormat="1" ht="15.6" x14ac:dyDescent="0.3">
      <c r="A351" s="160"/>
      <c r="B351" s="195"/>
      <c r="C351" s="198"/>
      <c r="D351" s="196"/>
      <c r="E351" s="197"/>
      <c r="F351" s="197"/>
      <c r="G351" s="197"/>
      <c r="H351" s="197"/>
      <c r="I351" s="197"/>
      <c r="J351" s="197"/>
      <c r="K351" s="197"/>
      <c r="L351" s="161"/>
    </row>
    <row r="352" spans="1:12" s="1" customFormat="1" ht="15.6" x14ac:dyDescent="0.3">
      <c r="A352" s="160"/>
      <c r="B352" s="195"/>
      <c r="C352" s="242" t="s">
        <v>1069</v>
      </c>
      <c r="D352" s="196"/>
      <c r="E352" s="295"/>
      <c r="F352" s="197"/>
      <c r="G352" s="197"/>
      <c r="H352" s="197"/>
      <c r="I352" s="197"/>
      <c r="J352" s="296"/>
      <c r="K352" s="197"/>
      <c r="L352" s="161"/>
    </row>
    <row r="353" spans="1:12" s="1" customFormat="1" ht="15.6" x14ac:dyDescent="0.3">
      <c r="A353" s="160"/>
      <c r="B353" s="195"/>
      <c r="C353" s="198" t="s">
        <v>1070</v>
      </c>
      <c r="D353" s="196"/>
      <c r="E353" s="295"/>
      <c r="F353" s="197">
        <f>59.74+3.7+4.56</f>
        <v>68</v>
      </c>
      <c r="G353" s="197"/>
      <c r="H353" s="197">
        <v>4.12</v>
      </c>
      <c r="I353" s="197"/>
      <c r="J353" s="296"/>
      <c r="K353" s="197">
        <f t="shared" ref="K353:K356" si="39">TRUNC(PRODUCT(E353:J353),2)</f>
        <v>280.16000000000003</v>
      </c>
      <c r="L353" s="161"/>
    </row>
    <row r="354" spans="1:12" s="1" customFormat="1" ht="15.6" x14ac:dyDescent="0.3">
      <c r="A354" s="160"/>
      <c r="B354" s="195"/>
      <c r="C354" s="198" t="s">
        <v>1071</v>
      </c>
      <c r="D354" s="196"/>
      <c r="E354" s="295"/>
      <c r="F354" s="197">
        <v>37.6</v>
      </c>
      <c r="G354" s="197"/>
      <c r="H354" s="197">
        <v>2.95</v>
      </c>
      <c r="I354" s="197"/>
      <c r="J354" s="296"/>
      <c r="K354" s="197">
        <f t="shared" si="39"/>
        <v>110.92</v>
      </c>
      <c r="L354" s="161"/>
    </row>
    <row r="355" spans="1:12" s="1" customFormat="1" ht="15.6" x14ac:dyDescent="0.3">
      <c r="A355" s="160"/>
      <c r="B355" s="195"/>
      <c r="C355" s="198" t="s">
        <v>1072</v>
      </c>
      <c r="D355" s="196"/>
      <c r="E355" s="295">
        <v>-1</v>
      </c>
      <c r="F355" s="197"/>
      <c r="G355" s="197"/>
      <c r="H355" s="197"/>
      <c r="I355" s="197">
        <f>K847</f>
        <v>0</v>
      </c>
      <c r="J355" s="296"/>
      <c r="K355" s="197">
        <f t="shared" si="39"/>
        <v>0</v>
      </c>
      <c r="L355" s="161"/>
    </row>
    <row r="356" spans="1:12" s="1" customFormat="1" ht="15.6" x14ac:dyDescent="0.3">
      <c r="A356" s="160"/>
      <c r="B356" s="195"/>
      <c r="C356" s="198" t="s">
        <v>1068</v>
      </c>
      <c r="D356" s="196"/>
      <c r="E356" s="197"/>
      <c r="F356" s="197"/>
      <c r="G356" s="197"/>
      <c r="H356" s="197"/>
      <c r="I356" s="197"/>
      <c r="J356" s="197"/>
      <c r="K356" s="197">
        <f t="shared" si="39"/>
        <v>0</v>
      </c>
      <c r="L356" s="161"/>
    </row>
    <row r="357" spans="1:12" s="1" customFormat="1" ht="15.6" x14ac:dyDescent="0.3">
      <c r="A357" s="160"/>
      <c r="B357" s="195"/>
      <c r="C357" s="198" t="s">
        <v>1069</v>
      </c>
      <c r="D357" s="196"/>
      <c r="E357" s="197"/>
      <c r="F357" s="197"/>
      <c r="G357" s="197"/>
      <c r="H357" s="197"/>
      <c r="I357" s="197"/>
      <c r="J357" s="197"/>
      <c r="K357" s="197"/>
      <c r="L357" s="161"/>
    </row>
    <row r="358" spans="1:12" s="1" customFormat="1" ht="31.2" x14ac:dyDescent="0.3">
      <c r="A358" s="160"/>
      <c r="B358" s="224" t="s">
        <v>477</v>
      </c>
      <c r="C358" s="225" t="s">
        <v>479</v>
      </c>
      <c r="D358" s="226"/>
      <c r="E358" s="227"/>
      <c r="F358" s="292"/>
      <c r="G358" s="227"/>
      <c r="H358" s="227"/>
      <c r="I358" s="227"/>
      <c r="J358" s="227"/>
      <c r="K358" s="228">
        <f>TRUNC(SUM(K359:K360),2)</f>
        <v>380.34</v>
      </c>
      <c r="L358" s="161"/>
    </row>
    <row r="359" spans="1:12" s="1" customFormat="1" ht="15.6" x14ac:dyDescent="0.3">
      <c r="A359" s="160"/>
      <c r="B359" s="195"/>
      <c r="C359" s="198" t="s">
        <v>1073</v>
      </c>
      <c r="D359" s="196"/>
      <c r="E359" s="295"/>
      <c r="F359" s="197"/>
      <c r="G359" s="197"/>
      <c r="H359" s="197"/>
      <c r="I359" s="197">
        <f>K295</f>
        <v>380.34</v>
      </c>
      <c r="J359" s="296"/>
      <c r="K359" s="197">
        <f t="shared" ref="K359:K360" si="40">TRUNC(PRODUCT(E359:J359),2)</f>
        <v>380.34</v>
      </c>
      <c r="L359" s="161"/>
    </row>
    <row r="360" spans="1:12" s="1" customFormat="1" ht="15.6" x14ac:dyDescent="0.3">
      <c r="A360" s="160"/>
      <c r="B360" s="195"/>
      <c r="C360" s="198"/>
      <c r="D360" s="196"/>
      <c r="E360" s="295"/>
      <c r="F360" s="197"/>
      <c r="G360" s="197"/>
      <c r="H360" s="197"/>
      <c r="I360" s="197"/>
      <c r="J360" s="296"/>
      <c r="K360" s="197">
        <f t="shared" si="40"/>
        <v>0</v>
      </c>
      <c r="L360" s="161"/>
    </row>
    <row r="361" spans="1:12" s="1" customFormat="1" ht="46.8" x14ac:dyDescent="0.3">
      <c r="A361" s="160"/>
      <c r="B361" s="224" t="s">
        <v>480</v>
      </c>
      <c r="C361" s="225" t="s">
        <v>482</v>
      </c>
      <c r="D361" s="226"/>
      <c r="E361" s="227"/>
      <c r="F361" s="292"/>
      <c r="G361" s="227"/>
      <c r="H361" s="227"/>
      <c r="I361" s="227"/>
      <c r="J361" s="227"/>
      <c r="K361" s="228">
        <f>TRUNC(SUM(K362:K374),2)</f>
        <v>216.6</v>
      </c>
      <c r="L361" s="161"/>
    </row>
    <row r="362" spans="1:12" s="1" customFormat="1" ht="15.6" x14ac:dyDescent="0.3">
      <c r="A362" s="160"/>
      <c r="B362" s="195"/>
      <c r="C362" s="242" t="s">
        <v>1074</v>
      </c>
      <c r="D362" s="196"/>
      <c r="E362" s="295"/>
      <c r="F362" s="197"/>
      <c r="G362" s="197"/>
      <c r="H362" s="197"/>
      <c r="I362" s="197"/>
      <c r="J362" s="296"/>
      <c r="K362" s="197">
        <f t="shared" ref="K362:K374" si="41">TRUNC(PRODUCT(E362:J362),2)</f>
        <v>0</v>
      </c>
      <c r="L362" s="161"/>
    </row>
    <row r="363" spans="1:12" s="1" customFormat="1" ht="15.6" x14ac:dyDescent="0.3">
      <c r="A363" s="160"/>
      <c r="B363" s="195"/>
      <c r="C363" s="198" t="s">
        <v>1075</v>
      </c>
      <c r="D363" s="196"/>
      <c r="E363" s="295"/>
      <c r="F363" s="197">
        <f>10.52-0.7-0.8-1-0.7</f>
        <v>7.3199999999999994</v>
      </c>
      <c r="G363" s="197"/>
      <c r="H363" s="197">
        <v>1.6</v>
      </c>
      <c r="I363" s="197"/>
      <c r="J363" s="296"/>
      <c r="K363" s="197">
        <f t="shared" si="41"/>
        <v>11.71</v>
      </c>
      <c r="L363" s="161"/>
    </row>
    <row r="364" spans="1:12" s="1" customFormat="1" ht="15.6" x14ac:dyDescent="0.3">
      <c r="A364" s="160"/>
      <c r="B364" s="195"/>
      <c r="C364" s="198" t="s">
        <v>1076</v>
      </c>
      <c r="D364" s="196"/>
      <c r="E364" s="295"/>
      <c r="F364" s="197">
        <f>7.29-0.7</f>
        <v>6.59</v>
      </c>
      <c r="G364" s="197"/>
      <c r="H364" s="197">
        <v>1.6</v>
      </c>
      <c r="I364" s="197"/>
      <c r="J364" s="296"/>
      <c r="K364" s="197">
        <f t="shared" si="41"/>
        <v>10.54</v>
      </c>
      <c r="L364" s="161"/>
    </row>
    <row r="365" spans="1:12" s="1" customFormat="1" ht="15.6" x14ac:dyDescent="0.3">
      <c r="A365" s="160"/>
      <c r="B365" s="195"/>
      <c r="C365" s="198" t="s">
        <v>1077</v>
      </c>
      <c r="D365" s="196"/>
      <c r="E365" s="295"/>
      <c r="F365" s="197">
        <v>8.6300000000000008</v>
      </c>
      <c r="G365" s="197"/>
      <c r="H365" s="197">
        <v>1.6</v>
      </c>
      <c r="I365" s="197"/>
      <c r="J365" s="296"/>
      <c r="K365" s="197">
        <f t="shared" si="41"/>
        <v>13.8</v>
      </c>
      <c r="L365" s="161"/>
    </row>
    <row r="366" spans="1:12" s="1" customFormat="1" ht="15.6" x14ac:dyDescent="0.3">
      <c r="A366" s="160"/>
      <c r="B366" s="195"/>
      <c r="C366" s="198" t="s">
        <v>1078</v>
      </c>
      <c r="D366" s="196"/>
      <c r="E366" s="295"/>
      <c r="F366" s="197">
        <v>7</v>
      </c>
      <c r="G366" s="197"/>
      <c r="H366" s="197">
        <v>1.6</v>
      </c>
      <c r="I366" s="197"/>
      <c r="J366" s="296"/>
      <c r="K366" s="197">
        <f t="shared" si="41"/>
        <v>11.2</v>
      </c>
      <c r="L366" s="161"/>
    </row>
    <row r="367" spans="1:12" s="1" customFormat="1" ht="15.6" x14ac:dyDescent="0.3">
      <c r="A367" s="160"/>
      <c r="B367" s="195"/>
      <c r="C367" s="198" t="s">
        <v>1079</v>
      </c>
      <c r="D367" s="196"/>
      <c r="E367" s="295"/>
      <c r="F367" s="197">
        <f>11.83-0.8</f>
        <v>11.03</v>
      </c>
      <c r="G367" s="197"/>
      <c r="H367" s="197">
        <v>1.6</v>
      </c>
      <c r="I367" s="197"/>
      <c r="J367" s="296"/>
      <c r="K367" s="197">
        <f t="shared" si="41"/>
        <v>17.64</v>
      </c>
      <c r="L367" s="161"/>
    </row>
    <row r="368" spans="1:12" s="1" customFormat="1" ht="15.6" x14ac:dyDescent="0.3">
      <c r="A368" s="160"/>
      <c r="B368" s="195"/>
      <c r="C368" s="198" t="s">
        <v>1080</v>
      </c>
      <c r="D368" s="196"/>
      <c r="E368" s="295"/>
      <c r="F368" s="197">
        <f>12.4+10.8+17</f>
        <v>40.200000000000003</v>
      </c>
      <c r="G368" s="197"/>
      <c r="H368" s="197">
        <v>1.6</v>
      </c>
      <c r="I368" s="197"/>
      <c r="J368" s="296"/>
      <c r="K368" s="197">
        <f t="shared" si="41"/>
        <v>64.319999999999993</v>
      </c>
      <c r="L368" s="161"/>
    </row>
    <row r="369" spans="1:12" s="1" customFormat="1" ht="15.6" x14ac:dyDescent="0.3">
      <c r="A369" s="160"/>
      <c r="B369" s="195"/>
      <c r="C369" s="198" t="s">
        <v>1081</v>
      </c>
      <c r="D369" s="196"/>
      <c r="E369" s="295"/>
      <c r="F369" s="197">
        <f>8.08-0.7</f>
        <v>7.38</v>
      </c>
      <c r="G369" s="197"/>
      <c r="H369" s="197">
        <v>2.8</v>
      </c>
      <c r="I369" s="197"/>
      <c r="J369" s="296"/>
      <c r="K369" s="197">
        <f t="shared" si="41"/>
        <v>20.66</v>
      </c>
      <c r="L369" s="161"/>
    </row>
    <row r="370" spans="1:12" s="1" customFormat="1" ht="15.6" x14ac:dyDescent="0.3">
      <c r="A370" s="160"/>
      <c r="B370" s="195"/>
      <c r="C370" s="198" t="s">
        <v>1082</v>
      </c>
      <c r="D370" s="196"/>
      <c r="E370" s="295"/>
      <c r="F370" s="197">
        <f>13.38-0.8</f>
        <v>12.58</v>
      </c>
      <c r="G370" s="197"/>
      <c r="H370" s="197">
        <v>2.8</v>
      </c>
      <c r="I370" s="197"/>
      <c r="J370" s="296"/>
      <c r="K370" s="197">
        <f t="shared" si="41"/>
        <v>35.22</v>
      </c>
      <c r="L370" s="161"/>
    </row>
    <row r="371" spans="1:12" s="1" customFormat="1" ht="15.6" x14ac:dyDescent="0.3">
      <c r="A371" s="160"/>
      <c r="B371" s="195"/>
      <c r="C371" s="198" t="s">
        <v>1083</v>
      </c>
      <c r="D371" s="196"/>
      <c r="E371" s="295"/>
      <c r="F371" s="197">
        <f>6.24+6.9</f>
        <v>13.14</v>
      </c>
      <c r="G371" s="197"/>
      <c r="H371" s="197">
        <v>1.6</v>
      </c>
      <c r="I371" s="197"/>
      <c r="J371" s="296"/>
      <c r="K371" s="197">
        <f t="shared" si="41"/>
        <v>21.02</v>
      </c>
      <c r="L371" s="161"/>
    </row>
    <row r="372" spans="1:12" s="1" customFormat="1" ht="15.6" x14ac:dyDescent="0.3">
      <c r="A372" s="160"/>
      <c r="B372" s="195"/>
      <c r="C372" s="198" t="s">
        <v>1084</v>
      </c>
      <c r="D372" s="196"/>
      <c r="E372" s="295"/>
      <c r="F372" s="197">
        <v>6.56</v>
      </c>
      <c r="G372" s="197"/>
      <c r="H372" s="197">
        <v>1.6</v>
      </c>
      <c r="I372" s="197"/>
      <c r="J372" s="296"/>
      <c r="K372" s="197">
        <f t="shared" si="41"/>
        <v>10.49</v>
      </c>
      <c r="L372" s="161"/>
    </row>
    <row r="373" spans="1:12" s="1" customFormat="1" ht="15.6" x14ac:dyDescent="0.3">
      <c r="A373" s="160"/>
      <c r="B373" s="195"/>
      <c r="C373" s="198"/>
      <c r="D373" s="196"/>
      <c r="E373" s="295"/>
      <c r="F373" s="197"/>
      <c r="G373" s="197"/>
      <c r="H373" s="197"/>
      <c r="I373" s="197"/>
      <c r="J373" s="296"/>
      <c r="K373" s="197">
        <f t="shared" si="41"/>
        <v>0</v>
      </c>
      <c r="L373" s="161"/>
    </row>
    <row r="374" spans="1:12" s="1" customFormat="1" ht="15.6" x14ac:dyDescent="0.3">
      <c r="A374" s="160"/>
      <c r="B374" s="195"/>
      <c r="C374" s="198"/>
      <c r="D374" s="196"/>
      <c r="E374" s="295"/>
      <c r="F374" s="197"/>
      <c r="G374" s="197"/>
      <c r="H374" s="197"/>
      <c r="I374" s="197"/>
      <c r="J374" s="296"/>
      <c r="K374" s="197">
        <f t="shared" si="41"/>
        <v>0</v>
      </c>
      <c r="L374" s="161"/>
    </row>
    <row r="375" spans="1:12" s="1" customFormat="1" ht="31.2" x14ac:dyDescent="0.3">
      <c r="A375" s="160"/>
      <c r="B375" s="224" t="s">
        <v>483</v>
      </c>
      <c r="C375" s="225" t="s">
        <v>484</v>
      </c>
      <c r="D375" s="226"/>
      <c r="E375" s="227"/>
      <c r="F375" s="292"/>
      <c r="G375" s="227"/>
      <c r="H375" s="227"/>
      <c r="I375" s="227"/>
      <c r="J375" s="227"/>
      <c r="K375" s="228">
        <f>SUM(K376:K379)</f>
        <v>121.28</v>
      </c>
      <c r="L375" s="161"/>
    </row>
    <row r="376" spans="1:12" s="1" customFormat="1" ht="15.6" x14ac:dyDescent="0.3">
      <c r="A376" s="160"/>
      <c r="B376" s="195"/>
      <c r="C376" s="198" t="s">
        <v>1085</v>
      </c>
      <c r="D376" s="196"/>
      <c r="E376" s="295"/>
      <c r="F376" s="197"/>
      <c r="G376" s="197"/>
      <c r="H376" s="197"/>
      <c r="I376" s="197">
        <v>14.6</v>
      </c>
      <c r="J376" s="296"/>
      <c r="K376" s="197">
        <f t="shared" ref="K376:K379" si="42">TRUNC(PRODUCT(E376:J376),2)</f>
        <v>14.6</v>
      </c>
      <c r="L376" s="161"/>
    </row>
    <row r="377" spans="1:12" s="1" customFormat="1" ht="15.6" x14ac:dyDescent="0.3">
      <c r="A377" s="160"/>
      <c r="B377" s="195"/>
      <c r="C377" s="198" t="s">
        <v>1086</v>
      </c>
      <c r="D377" s="196"/>
      <c r="E377" s="295"/>
      <c r="F377" s="197"/>
      <c r="G377" s="197"/>
      <c r="H377" s="197"/>
      <c r="I377" s="197">
        <f>5.04+31.48</f>
        <v>36.520000000000003</v>
      </c>
      <c r="J377" s="296"/>
      <c r="K377" s="197">
        <f t="shared" si="42"/>
        <v>36.520000000000003</v>
      </c>
      <c r="L377" s="161"/>
    </row>
    <row r="378" spans="1:12" s="1" customFormat="1" ht="15.6" x14ac:dyDescent="0.3">
      <c r="A378" s="160"/>
      <c r="B378" s="195"/>
      <c r="C378" s="198" t="s">
        <v>1087</v>
      </c>
      <c r="D378" s="196"/>
      <c r="E378" s="295"/>
      <c r="F378" s="197"/>
      <c r="G378" s="197"/>
      <c r="H378" s="197"/>
      <c r="I378" s="197">
        <v>25.15</v>
      </c>
      <c r="J378" s="296"/>
      <c r="K378" s="197">
        <f t="shared" si="42"/>
        <v>25.15</v>
      </c>
      <c r="L378" s="161"/>
    </row>
    <row r="379" spans="1:12" s="1" customFormat="1" ht="15.6" x14ac:dyDescent="0.3">
      <c r="A379" s="160"/>
      <c r="B379" s="195"/>
      <c r="C379" s="198" t="s">
        <v>1088</v>
      </c>
      <c r="D379" s="196"/>
      <c r="E379" s="295"/>
      <c r="F379" s="197"/>
      <c r="G379" s="197"/>
      <c r="H379" s="197"/>
      <c r="I379" s="197">
        <f>1+20.4+12.72+10.89</f>
        <v>45.01</v>
      </c>
      <c r="J379" s="296"/>
      <c r="K379" s="197">
        <f t="shared" si="42"/>
        <v>45.01</v>
      </c>
      <c r="L379" s="161"/>
    </row>
    <row r="380" spans="1:12" s="1" customFormat="1" ht="15.6" x14ac:dyDescent="0.3">
      <c r="A380" s="160"/>
      <c r="B380" s="195"/>
      <c r="C380" s="198"/>
      <c r="D380" s="196"/>
      <c r="E380" s="295"/>
      <c r="F380" s="197"/>
      <c r="G380" s="197"/>
      <c r="H380" s="197"/>
      <c r="I380" s="197"/>
      <c r="J380" s="296"/>
      <c r="K380" s="197"/>
      <c r="L380" s="161"/>
    </row>
    <row r="381" spans="1:12" s="1" customFormat="1" ht="15.6" x14ac:dyDescent="0.3">
      <c r="A381" s="160"/>
      <c r="B381" s="195"/>
      <c r="C381" s="198"/>
      <c r="D381" s="196"/>
      <c r="E381" s="295"/>
      <c r="F381" s="197"/>
      <c r="G381" s="197"/>
      <c r="H381" s="197"/>
      <c r="I381" s="197"/>
      <c r="J381" s="296"/>
      <c r="K381" s="197"/>
      <c r="L381" s="161"/>
    </row>
    <row r="382" spans="1:12" s="1" customFormat="1" ht="15.6" x14ac:dyDescent="0.3">
      <c r="A382" s="160"/>
      <c r="B382" s="241" t="s">
        <v>236</v>
      </c>
      <c r="C382" s="191" t="s">
        <v>485</v>
      </c>
      <c r="D382" s="192"/>
      <c r="E382" s="223"/>
      <c r="F382" s="193"/>
      <c r="G382" s="193"/>
      <c r="H382" s="193"/>
      <c r="I382" s="193"/>
      <c r="J382" s="193"/>
      <c r="K382" s="193"/>
      <c r="L382" s="161"/>
    </row>
    <row r="383" spans="1:12" s="1" customFormat="1" ht="15.6" x14ac:dyDescent="0.3">
      <c r="A383" s="160"/>
      <c r="B383" s="224" t="s">
        <v>486</v>
      </c>
      <c r="C383" s="225" t="s">
        <v>488</v>
      </c>
      <c r="D383" s="226"/>
      <c r="E383" s="227"/>
      <c r="F383" s="292"/>
      <c r="G383" s="227"/>
      <c r="H383" s="227"/>
      <c r="I383" s="227"/>
      <c r="J383" s="227"/>
      <c r="K383" s="228">
        <f>SUM(K384:K385)</f>
        <v>131.18</v>
      </c>
      <c r="L383" s="161"/>
    </row>
    <row r="384" spans="1:12" s="1" customFormat="1" ht="15.6" x14ac:dyDescent="0.3">
      <c r="A384" s="160"/>
      <c r="B384" s="195"/>
      <c r="C384" s="198" t="s">
        <v>1089</v>
      </c>
      <c r="D384" s="196"/>
      <c r="E384" s="295"/>
      <c r="F384" s="197"/>
      <c r="G384" s="197"/>
      <c r="H384" s="197"/>
      <c r="I384" s="197">
        <f>44.28+6.55+2.43+2.42+5.61+10.66+10.71+8.46+3.49+10.66+5.71+8.1+9.43+2.67</f>
        <v>131.17999999999998</v>
      </c>
      <c r="J384" s="296"/>
      <c r="K384" s="197">
        <f t="shared" ref="K384:K385" si="43">TRUNC(PRODUCT(E384:J384),2)</f>
        <v>131.18</v>
      </c>
      <c r="L384" s="161"/>
    </row>
    <row r="385" spans="1:12" s="1" customFormat="1" ht="15.6" x14ac:dyDescent="0.3">
      <c r="A385" s="160"/>
      <c r="B385" s="195"/>
      <c r="C385" s="198"/>
      <c r="D385" s="196"/>
      <c r="E385" s="295"/>
      <c r="F385" s="197"/>
      <c r="G385" s="197"/>
      <c r="H385" s="197"/>
      <c r="I385" s="197"/>
      <c r="J385" s="296"/>
      <c r="K385" s="197">
        <f t="shared" si="43"/>
        <v>0</v>
      </c>
      <c r="L385" s="161"/>
    </row>
    <row r="386" spans="1:12" s="1" customFormat="1" ht="31.2" x14ac:dyDescent="0.3">
      <c r="A386" s="160"/>
      <c r="B386" s="224" t="s">
        <v>489</v>
      </c>
      <c r="C386" s="225" t="s">
        <v>491</v>
      </c>
      <c r="D386" s="226"/>
      <c r="E386" s="227"/>
      <c r="F386" s="292"/>
      <c r="G386" s="227"/>
      <c r="H386" s="227"/>
      <c r="I386" s="227"/>
      <c r="J386" s="227"/>
      <c r="K386" s="228">
        <f>SUM(K387:K388)</f>
        <v>64.09</v>
      </c>
      <c r="L386" s="161"/>
    </row>
    <row r="387" spans="1:12" s="1" customFormat="1" ht="15.6" x14ac:dyDescent="0.3">
      <c r="A387" s="160"/>
      <c r="B387" s="195"/>
      <c r="C387" s="198" t="s">
        <v>1089</v>
      </c>
      <c r="D387" s="196"/>
      <c r="E387" s="295"/>
      <c r="F387" s="197"/>
      <c r="G387" s="197"/>
      <c r="H387" s="197"/>
      <c r="I387" s="197">
        <f>2.7+5.34+6.92+8.26+3.38+8.64+28.85</f>
        <v>64.09</v>
      </c>
      <c r="J387" s="296"/>
      <c r="K387" s="197">
        <f t="shared" ref="K387:K388" si="44">TRUNC(PRODUCT(E387:J387),2)</f>
        <v>64.09</v>
      </c>
      <c r="L387" s="161"/>
    </row>
    <row r="388" spans="1:12" s="1" customFormat="1" ht="15.6" x14ac:dyDescent="0.3">
      <c r="A388" s="160"/>
      <c r="B388" s="195"/>
      <c r="C388" s="198"/>
      <c r="D388" s="196"/>
      <c r="E388" s="295"/>
      <c r="F388" s="197"/>
      <c r="G388" s="197"/>
      <c r="H388" s="197"/>
      <c r="I388" s="197"/>
      <c r="J388" s="296"/>
      <c r="K388" s="197">
        <f t="shared" si="44"/>
        <v>0</v>
      </c>
      <c r="L388" s="161"/>
    </row>
    <row r="389" spans="1:12" s="1" customFormat="1" ht="31.2" x14ac:dyDescent="0.3">
      <c r="A389" s="160"/>
      <c r="B389" s="224" t="s">
        <v>492</v>
      </c>
      <c r="C389" s="225" t="s">
        <v>494</v>
      </c>
      <c r="D389" s="226"/>
      <c r="E389" s="227"/>
      <c r="F389" s="292"/>
      <c r="G389" s="227"/>
      <c r="H389" s="227"/>
      <c r="I389" s="227"/>
      <c r="J389" s="227"/>
      <c r="K389" s="228">
        <f>SUM(K390:K391)</f>
        <v>131.18</v>
      </c>
      <c r="L389" s="161"/>
    </row>
    <row r="390" spans="1:12" s="1" customFormat="1" ht="15.6" x14ac:dyDescent="0.3">
      <c r="A390" s="160"/>
      <c r="B390" s="195"/>
      <c r="C390" s="198" t="s">
        <v>1089</v>
      </c>
      <c r="D390" s="196"/>
      <c r="E390" s="295"/>
      <c r="F390" s="197"/>
      <c r="G390" s="197"/>
      <c r="H390" s="197"/>
      <c r="I390" s="197">
        <f>K384</f>
        <v>131.18</v>
      </c>
      <c r="J390" s="296"/>
      <c r="K390" s="197">
        <f t="shared" ref="K390:K391" si="45">TRUNC(PRODUCT(E390:J390),2)</f>
        <v>131.18</v>
      </c>
      <c r="L390" s="161"/>
    </row>
    <row r="391" spans="1:12" s="1" customFormat="1" ht="15.6" x14ac:dyDescent="0.3">
      <c r="A391" s="160"/>
      <c r="B391" s="195"/>
      <c r="C391" s="198"/>
      <c r="D391" s="196"/>
      <c r="E391" s="295"/>
      <c r="F391" s="197"/>
      <c r="G391" s="197"/>
      <c r="H391" s="197"/>
      <c r="I391" s="197"/>
      <c r="J391" s="296"/>
      <c r="K391" s="197">
        <f t="shared" si="45"/>
        <v>0</v>
      </c>
      <c r="L391" s="161"/>
    </row>
    <row r="392" spans="1:12" s="1" customFormat="1" ht="31.2" x14ac:dyDescent="0.3">
      <c r="A392" s="160"/>
      <c r="B392" s="224" t="s">
        <v>495</v>
      </c>
      <c r="C392" s="225" t="s">
        <v>497</v>
      </c>
      <c r="D392" s="226"/>
      <c r="E392" s="227"/>
      <c r="F392" s="292"/>
      <c r="G392" s="227"/>
      <c r="H392" s="227"/>
      <c r="I392" s="227"/>
      <c r="J392" s="227"/>
      <c r="K392" s="228">
        <f>SUM(K393:K394)</f>
        <v>131.18</v>
      </c>
      <c r="L392" s="161"/>
    </row>
    <row r="393" spans="1:12" s="1" customFormat="1" ht="15.6" x14ac:dyDescent="0.3">
      <c r="A393" s="160"/>
      <c r="B393" s="195"/>
      <c r="C393" s="198" t="s">
        <v>1089</v>
      </c>
      <c r="D393" s="196"/>
      <c r="E393" s="295"/>
      <c r="F393" s="197"/>
      <c r="G393" s="197"/>
      <c r="H393" s="197"/>
      <c r="I393" s="197">
        <f>K389</f>
        <v>131.18</v>
      </c>
      <c r="J393" s="296"/>
      <c r="K393" s="197">
        <f t="shared" ref="K393:K394" si="46">TRUNC(PRODUCT(E393:J393),2)</f>
        <v>131.18</v>
      </c>
      <c r="L393" s="161"/>
    </row>
    <row r="394" spans="1:12" s="1" customFormat="1" ht="15.6" x14ac:dyDescent="0.3">
      <c r="A394" s="160"/>
      <c r="B394" s="195"/>
      <c r="C394" s="198"/>
      <c r="D394" s="196"/>
      <c r="E394" s="295"/>
      <c r="F394" s="197"/>
      <c r="G394" s="197"/>
      <c r="H394" s="197"/>
      <c r="I394" s="197"/>
      <c r="J394" s="296"/>
      <c r="K394" s="197">
        <f t="shared" si="46"/>
        <v>0</v>
      </c>
      <c r="L394" s="161"/>
    </row>
    <row r="395" spans="1:12" s="1" customFormat="1" ht="31.2" x14ac:dyDescent="0.3">
      <c r="A395" s="160"/>
      <c r="B395" s="224" t="s">
        <v>498</v>
      </c>
      <c r="C395" s="225" t="s">
        <v>259</v>
      </c>
      <c r="D395" s="226"/>
      <c r="E395" s="227"/>
      <c r="F395" s="292"/>
      <c r="G395" s="227"/>
      <c r="H395" s="227"/>
      <c r="I395" s="227"/>
      <c r="J395" s="227"/>
      <c r="K395" s="228">
        <f>SUM(K396:K397)</f>
        <v>131.18</v>
      </c>
      <c r="L395" s="161"/>
    </row>
    <row r="396" spans="1:12" s="1" customFormat="1" ht="15.6" x14ac:dyDescent="0.3">
      <c r="A396" s="160"/>
      <c r="B396" s="195"/>
      <c r="C396" s="198" t="s">
        <v>1089</v>
      </c>
      <c r="D396" s="196"/>
      <c r="E396" s="295"/>
      <c r="F396" s="197"/>
      <c r="G396" s="197"/>
      <c r="H396" s="197"/>
      <c r="I396" s="197">
        <f>K392</f>
        <v>131.18</v>
      </c>
      <c r="J396" s="296"/>
      <c r="K396" s="197">
        <f t="shared" ref="K396:K397" si="47">TRUNC(PRODUCT(E396:J396),2)</f>
        <v>131.18</v>
      </c>
      <c r="L396" s="161"/>
    </row>
    <row r="397" spans="1:12" s="1" customFormat="1" ht="15.6" x14ac:dyDescent="0.3">
      <c r="A397" s="160"/>
      <c r="B397" s="195"/>
      <c r="C397" s="198"/>
      <c r="D397" s="196"/>
      <c r="E397" s="295"/>
      <c r="F397" s="197"/>
      <c r="G397" s="197"/>
      <c r="H397" s="197"/>
      <c r="I397" s="197"/>
      <c r="J397" s="296"/>
      <c r="K397" s="197">
        <f t="shared" si="47"/>
        <v>0</v>
      </c>
      <c r="L397" s="161"/>
    </row>
    <row r="398" spans="1:12" s="1" customFormat="1" ht="15.6" x14ac:dyDescent="0.3">
      <c r="A398" s="160"/>
      <c r="B398" s="241" t="s">
        <v>244</v>
      </c>
      <c r="C398" s="191" t="s">
        <v>499</v>
      </c>
      <c r="D398" s="192"/>
      <c r="E398" s="223"/>
      <c r="F398" s="193"/>
      <c r="G398" s="193"/>
      <c r="H398" s="193"/>
      <c r="I398" s="193"/>
      <c r="J398" s="193"/>
      <c r="K398" s="193"/>
      <c r="L398" s="161"/>
    </row>
    <row r="399" spans="1:12" s="1" customFormat="1" ht="62.4" x14ac:dyDescent="0.3">
      <c r="A399" s="160"/>
      <c r="B399" s="224" t="s">
        <v>500</v>
      </c>
      <c r="C399" s="225" t="s">
        <v>502</v>
      </c>
      <c r="D399" s="226"/>
      <c r="E399" s="227"/>
      <c r="F399" s="292"/>
      <c r="G399" s="227"/>
      <c r="H399" s="227"/>
      <c r="I399" s="227"/>
      <c r="J399" s="227"/>
      <c r="K399" s="228">
        <f>SUM(K400:K401)</f>
        <v>200.13</v>
      </c>
      <c r="L399" s="161"/>
    </row>
    <row r="400" spans="1:12" s="1" customFormat="1" ht="15.6" x14ac:dyDescent="0.3">
      <c r="A400" s="160"/>
      <c r="B400" s="195"/>
      <c r="C400" s="198" t="s">
        <v>1089</v>
      </c>
      <c r="D400" s="196"/>
      <c r="E400" s="295"/>
      <c r="F400" s="197"/>
      <c r="G400" s="197"/>
      <c r="H400" s="197"/>
      <c r="I400" s="197">
        <f>26.5+45.05+33.7+23.86-4.67+3.26+72.43</f>
        <v>200.13000000000002</v>
      </c>
      <c r="J400" s="296"/>
      <c r="K400" s="197">
        <f t="shared" ref="K400:K401" si="48">TRUNC(PRODUCT(E400:J400),2)</f>
        <v>200.13</v>
      </c>
      <c r="L400" s="161"/>
    </row>
    <row r="401" spans="1:12" s="1" customFormat="1" ht="15.6" x14ac:dyDescent="0.3">
      <c r="A401" s="160"/>
      <c r="B401" s="195"/>
      <c r="C401" s="198"/>
      <c r="D401" s="196"/>
      <c r="E401" s="295"/>
      <c r="F401" s="197"/>
      <c r="G401" s="197"/>
      <c r="H401" s="197"/>
      <c r="I401" s="197"/>
      <c r="J401" s="296"/>
      <c r="K401" s="197">
        <f t="shared" si="48"/>
        <v>0</v>
      </c>
      <c r="L401" s="161"/>
    </row>
    <row r="402" spans="1:12" s="1" customFormat="1" ht="31.2" x14ac:dyDescent="0.3">
      <c r="A402" s="160"/>
      <c r="B402" s="224" t="s">
        <v>503</v>
      </c>
      <c r="C402" s="225" t="s">
        <v>505</v>
      </c>
      <c r="D402" s="226"/>
      <c r="E402" s="227"/>
      <c r="F402" s="292"/>
      <c r="G402" s="227"/>
      <c r="H402" s="227"/>
      <c r="I402" s="227"/>
      <c r="J402" s="227"/>
      <c r="K402" s="228">
        <f>SUM(K403:K404)</f>
        <v>200.13</v>
      </c>
      <c r="L402" s="161"/>
    </row>
    <row r="403" spans="1:12" s="1" customFormat="1" ht="15.6" x14ac:dyDescent="0.3">
      <c r="A403" s="160"/>
      <c r="B403" s="195"/>
      <c r="C403" s="198" t="s">
        <v>1089</v>
      </c>
      <c r="D403" s="196"/>
      <c r="E403" s="295"/>
      <c r="F403" s="197"/>
      <c r="G403" s="197"/>
      <c r="H403" s="197"/>
      <c r="I403" s="197">
        <f>26.5+45.05+33.7+23.86-4.67+3.26+72.43</f>
        <v>200.13000000000002</v>
      </c>
      <c r="J403" s="296"/>
      <c r="K403" s="197">
        <f t="shared" ref="K403:K404" si="49">TRUNC(PRODUCT(E403:J403),2)</f>
        <v>200.13</v>
      </c>
      <c r="L403" s="161"/>
    </row>
    <row r="404" spans="1:12" s="1" customFormat="1" ht="15.6" x14ac:dyDescent="0.3">
      <c r="A404" s="160"/>
      <c r="B404" s="195"/>
      <c r="C404" s="198"/>
      <c r="D404" s="196"/>
      <c r="E404" s="295"/>
      <c r="F404" s="197"/>
      <c r="G404" s="197"/>
      <c r="H404" s="197"/>
      <c r="I404" s="197"/>
      <c r="J404" s="296"/>
      <c r="K404" s="197">
        <f t="shared" si="49"/>
        <v>0</v>
      </c>
      <c r="L404" s="161"/>
    </row>
    <row r="405" spans="1:12" s="1" customFormat="1" ht="31.2" x14ac:dyDescent="0.3">
      <c r="A405" s="160"/>
      <c r="B405" s="224" t="s">
        <v>506</v>
      </c>
      <c r="C405" s="225" t="s">
        <v>230</v>
      </c>
      <c r="D405" s="226"/>
      <c r="E405" s="227"/>
      <c r="F405" s="292"/>
      <c r="G405" s="227"/>
      <c r="H405" s="227"/>
      <c r="I405" s="227"/>
      <c r="J405" s="227"/>
      <c r="K405" s="228">
        <f>SUM(K406:K407)</f>
        <v>64.2</v>
      </c>
      <c r="L405" s="161"/>
    </row>
    <row r="406" spans="1:12" s="1" customFormat="1" ht="15.6" x14ac:dyDescent="0.3">
      <c r="A406" s="160"/>
      <c r="B406" s="195"/>
      <c r="C406" s="198" t="s">
        <v>1090</v>
      </c>
      <c r="D406" s="196"/>
      <c r="E406" s="295"/>
      <c r="F406" s="197">
        <f>33+31.2</f>
        <v>64.2</v>
      </c>
      <c r="G406" s="197"/>
      <c r="H406" s="197"/>
      <c r="I406" s="197"/>
      <c r="J406" s="296"/>
      <c r="K406" s="197">
        <f t="shared" ref="K406:K407" si="50">TRUNC(PRODUCT(E406:J406),2)</f>
        <v>64.2</v>
      </c>
      <c r="L406" s="161"/>
    </row>
    <row r="407" spans="1:12" s="1" customFormat="1" ht="15.6" x14ac:dyDescent="0.3">
      <c r="A407" s="160"/>
      <c r="B407" s="195"/>
      <c r="C407" s="198"/>
      <c r="D407" s="196"/>
      <c r="E407" s="295"/>
      <c r="F407" s="197"/>
      <c r="G407" s="197"/>
      <c r="H407" s="197"/>
      <c r="I407" s="197"/>
      <c r="J407" s="296"/>
      <c r="K407" s="197">
        <f t="shared" si="50"/>
        <v>0</v>
      </c>
      <c r="L407" s="161"/>
    </row>
    <row r="408" spans="1:12" s="1" customFormat="1" ht="46.8" x14ac:dyDescent="0.3">
      <c r="A408" s="160"/>
      <c r="B408" s="224" t="s">
        <v>507</v>
      </c>
      <c r="C408" s="225" t="s">
        <v>509</v>
      </c>
      <c r="D408" s="226"/>
      <c r="E408" s="227"/>
      <c r="F408" s="292"/>
      <c r="G408" s="227"/>
      <c r="H408" s="227"/>
      <c r="I408" s="227"/>
      <c r="J408" s="227"/>
      <c r="K408" s="228">
        <f>SUM(K409:K410)</f>
        <v>20.8</v>
      </c>
      <c r="L408" s="161"/>
    </row>
    <row r="409" spans="1:12" s="1" customFormat="1" ht="15.6" x14ac:dyDescent="0.3">
      <c r="A409" s="160"/>
      <c r="B409" s="195"/>
      <c r="C409" s="198" t="s">
        <v>1091</v>
      </c>
      <c r="D409" s="196"/>
      <c r="E409" s="295"/>
      <c r="F409" s="197">
        <f>10.34+10.46</f>
        <v>20.8</v>
      </c>
      <c r="G409" s="197"/>
      <c r="H409" s="197"/>
      <c r="I409" s="197"/>
      <c r="J409" s="296"/>
      <c r="K409" s="197">
        <f t="shared" ref="K409:K410" si="51">TRUNC(PRODUCT(E409:J409),2)</f>
        <v>20.8</v>
      </c>
      <c r="L409" s="161"/>
    </row>
    <row r="410" spans="1:12" s="1" customFormat="1" ht="15.6" x14ac:dyDescent="0.3">
      <c r="A410" s="160"/>
      <c r="B410" s="195"/>
      <c r="C410" s="198"/>
      <c r="D410" s="196"/>
      <c r="E410" s="295"/>
      <c r="F410" s="197"/>
      <c r="G410" s="197"/>
      <c r="H410" s="197"/>
      <c r="I410" s="197"/>
      <c r="J410" s="296"/>
      <c r="K410" s="197">
        <f t="shared" si="51"/>
        <v>0</v>
      </c>
      <c r="L410" s="161"/>
    </row>
    <row r="411" spans="1:12" s="1" customFormat="1" ht="31.2" x14ac:dyDescent="0.3">
      <c r="A411" s="160"/>
      <c r="B411" s="224" t="s">
        <v>510</v>
      </c>
      <c r="C411" s="225" t="s">
        <v>232</v>
      </c>
      <c r="D411" s="226"/>
      <c r="E411" s="227"/>
      <c r="F411" s="292"/>
      <c r="G411" s="227"/>
      <c r="H411" s="227"/>
      <c r="I411" s="227"/>
      <c r="J411" s="227"/>
      <c r="K411" s="228">
        <f>SUM(K412:K413)</f>
        <v>16.239999999999998</v>
      </c>
      <c r="L411" s="161"/>
    </row>
    <row r="412" spans="1:12" s="1" customFormat="1" ht="15.6" x14ac:dyDescent="0.3">
      <c r="A412" s="160"/>
      <c r="B412" s="195"/>
      <c r="C412" s="198" t="s">
        <v>1092</v>
      </c>
      <c r="D412" s="196"/>
      <c r="E412" s="295"/>
      <c r="F412" s="197">
        <f>2.58+2.58+2.92+2.92+2.58+2.66</f>
        <v>16.240000000000002</v>
      </c>
      <c r="G412" s="197"/>
      <c r="H412" s="197"/>
      <c r="I412" s="197"/>
      <c r="J412" s="296"/>
      <c r="K412" s="197">
        <f t="shared" ref="K412:K413" si="52">TRUNC(PRODUCT(E412:J412),2)</f>
        <v>16.239999999999998</v>
      </c>
      <c r="L412" s="161"/>
    </row>
    <row r="413" spans="1:12" s="1" customFormat="1" ht="15.6" x14ac:dyDescent="0.3">
      <c r="A413" s="160"/>
      <c r="B413" s="195"/>
      <c r="C413" s="198"/>
      <c r="D413" s="196"/>
      <c r="E413" s="295"/>
      <c r="F413" s="197"/>
      <c r="G413" s="197"/>
      <c r="H413" s="197"/>
      <c r="I413" s="197"/>
      <c r="J413" s="296"/>
      <c r="K413" s="197">
        <f t="shared" si="52"/>
        <v>0</v>
      </c>
      <c r="L413" s="161"/>
    </row>
    <row r="414" spans="1:12" s="1" customFormat="1" ht="15.6" x14ac:dyDescent="0.3">
      <c r="A414" s="160"/>
      <c r="B414" s="241" t="s">
        <v>247</v>
      </c>
      <c r="C414" s="191" t="s">
        <v>511</v>
      </c>
      <c r="D414" s="192"/>
      <c r="E414" s="223"/>
      <c r="F414" s="193"/>
      <c r="G414" s="193"/>
      <c r="H414" s="193"/>
      <c r="I414" s="193"/>
      <c r="J414" s="193"/>
      <c r="K414" s="193"/>
      <c r="L414" s="161"/>
    </row>
    <row r="415" spans="1:12" s="1" customFormat="1" ht="31.2" x14ac:dyDescent="0.3">
      <c r="A415" s="160"/>
      <c r="B415" s="224" t="s">
        <v>512</v>
      </c>
      <c r="C415" s="225" t="s">
        <v>235</v>
      </c>
      <c r="D415" s="226" t="s">
        <v>53</v>
      </c>
      <c r="E415" s="227"/>
      <c r="F415" s="292"/>
      <c r="G415" s="227"/>
      <c r="H415" s="227"/>
      <c r="I415" s="227"/>
      <c r="J415" s="227"/>
      <c r="K415" s="228">
        <f>SUM(K416:K424)</f>
        <v>53.96</v>
      </c>
      <c r="L415" s="161"/>
    </row>
    <row r="416" spans="1:12" s="1" customFormat="1" ht="15.6" x14ac:dyDescent="0.3">
      <c r="A416" s="160"/>
      <c r="B416" s="195"/>
      <c r="C416" s="198" t="s">
        <v>1093</v>
      </c>
      <c r="D416" s="196"/>
      <c r="E416" s="295"/>
      <c r="F416" s="197"/>
      <c r="G416" s="197"/>
      <c r="H416" s="197"/>
      <c r="I416" s="197"/>
      <c r="J416" s="296"/>
      <c r="K416" s="197">
        <f t="shared" ref="K416:K423" si="53">TRUNC(PRODUCT(E416:J416),2)</f>
        <v>0</v>
      </c>
      <c r="L416" s="161"/>
    </row>
    <row r="417" spans="1:12" s="1" customFormat="1" ht="15.6" x14ac:dyDescent="0.3">
      <c r="A417" s="160"/>
      <c r="B417" s="195"/>
      <c r="C417" s="198" t="s">
        <v>1094</v>
      </c>
      <c r="D417" s="196"/>
      <c r="E417" s="295"/>
      <c r="F417" s="197">
        <f>1.62+1</f>
        <v>2.62</v>
      </c>
      <c r="G417" s="197">
        <f>2.5</f>
        <v>2.5</v>
      </c>
      <c r="H417" s="197"/>
      <c r="I417" s="197"/>
      <c r="J417" s="296"/>
      <c r="K417" s="197">
        <f t="shared" si="53"/>
        <v>6.55</v>
      </c>
      <c r="L417" s="161"/>
    </row>
    <row r="418" spans="1:12" s="1" customFormat="1" ht="15.6" x14ac:dyDescent="0.3">
      <c r="A418" s="160"/>
      <c r="B418" s="195"/>
      <c r="C418" s="198" t="s">
        <v>1095</v>
      </c>
      <c r="D418" s="196"/>
      <c r="E418" s="197"/>
      <c r="F418" s="197">
        <f>2.95</f>
        <v>2.95</v>
      </c>
      <c r="G418" s="197">
        <v>2.5</v>
      </c>
      <c r="H418" s="197"/>
      <c r="I418" s="197"/>
      <c r="J418" s="296"/>
      <c r="K418" s="197">
        <f t="shared" si="53"/>
        <v>7.37</v>
      </c>
      <c r="L418" s="161"/>
    </row>
    <row r="419" spans="1:12" s="1" customFormat="1" ht="15.6" x14ac:dyDescent="0.3">
      <c r="A419" s="160"/>
      <c r="B419" s="195"/>
      <c r="C419" s="198" t="s">
        <v>1096</v>
      </c>
      <c r="D419" s="196"/>
      <c r="E419" s="197">
        <v>2</v>
      </c>
      <c r="F419" s="197">
        <v>2.2999999999999998</v>
      </c>
      <c r="G419" s="197">
        <v>2.1</v>
      </c>
      <c r="H419" s="197"/>
      <c r="I419" s="197"/>
      <c r="J419" s="296"/>
      <c r="K419" s="197">
        <f t="shared" si="53"/>
        <v>9.66</v>
      </c>
      <c r="L419" s="161"/>
    </row>
    <row r="420" spans="1:12" s="1" customFormat="1" ht="15.6" x14ac:dyDescent="0.3">
      <c r="A420" s="160"/>
      <c r="B420" s="195"/>
      <c r="C420" s="198" t="s">
        <v>1084</v>
      </c>
      <c r="D420" s="196"/>
      <c r="E420" s="197"/>
      <c r="F420" s="197">
        <v>2.5</v>
      </c>
      <c r="G420" s="197">
        <v>2.8</v>
      </c>
      <c r="H420" s="197"/>
      <c r="I420" s="197"/>
      <c r="J420" s="296"/>
      <c r="K420" s="197">
        <f t="shared" si="53"/>
        <v>7</v>
      </c>
      <c r="L420" s="161"/>
    </row>
    <row r="421" spans="1:12" s="1" customFormat="1" ht="15.6" x14ac:dyDescent="0.3">
      <c r="A421" s="160"/>
      <c r="B421" s="195"/>
      <c r="C421" s="198" t="s">
        <v>1076</v>
      </c>
      <c r="D421" s="196"/>
      <c r="E421" s="197"/>
      <c r="F421" s="197">
        <v>2</v>
      </c>
      <c r="G421" s="197">
        <v>3.6</v>
      </c>
      <c r="H421" s="197"/>
      <c r="I421" s="197"/>
      <c r="J421" s="296"/>
      <c r="K421" s="197">
        <f t="shared" si="53"/>
        <v>7.2</v>
      </c>
      <c r="L421" s="161"/>
    </row>
    <row r="422" spans="1:12" s="1" customFormat="1" ht="15.6" x14ac:dyDescent="0.3">
      <c r="A422" s="160"/>
      <c r="B422" s="195"/>
      <c r="C422" s="198" t="s">
        <v>1077</v>
      </c>
      <c r="D422" s="196"/>
      <c r="E422" s="197"/>
      <c r="F422" s="197">
        <v>3.6</v>
      </c>
      <c r="G422" s="197">
        <v>3.04</v>
      </c>
      <c r="H422" s="197"/>
      <c r="I422" s="197"/>
      <c r="J422" s="296"/>
      <c r="K422" s="197">
        <f t="shared" si="53"/>
        <v>10.94</v>
      </c>
      <c r="L422" s="161"/>
    </row>
    <row r="423" spans="1:12" s="1" customFormat="1" ht="15.6" x14ac:dyDescent="0.3">
      <c r="A423" s="160"/>
      <c r="B423" s="195"/>
      <c r="C423" s="198" t="s">
        <v>1078</v>
      </c>
      <c r="D423" s="196"/>
      <c r="E423" s="197"/>
      <c r="F423" s="197">
        <v>2.2799999999999998</v>
      </c>
      <c r="G423" s="197">
        <v>2.2999999999999998</v>
      </c>
      <c r="H423" s="197"/>
      <c r="I423" s="197"/>
      <c r="J423" s="296"/>
      <c r="K423" s="197">
        <f t="shared" si="53"/>
        <v>5.24</v>
      </c>
      <c r="L423" s="161"/>
    </row>
    <row r="424" spans="1:12" s="1" customFormat="1" ht="15.6" x14ac:dyDescent="0.3">
      <c r="A424" s="160"/>
      <c r="B424" s="195"/>
      <c r="C424" s="198"/>
      <c r="D424" s="196"/>
      <c r="E424" s="197"/>
      <c r="F424" s="197"/>
      <c r="G424" s="197"/>
      <c r="H424" s="197"/>
      <c r="I424" s="197"/>
      <c r="J424" s="296"/>
      <c r="K424" s="197"/>
      <c r="L424" s="161"/>
    </row>
    <row r="425" spans="1:12" s="1" customFormat="1" ht="15.6" x14ac:dyDescent="0.3">
      <c r="A425" s="160"/>
      <c r="B425" s="195"/>
      <c r="C425" s="198"/>
      <c r="D425" s="196"/>
      <c r="E425" s="197"/>
      <c r="F425" s="197"/>
      <c r="G425" s="197"/>
      <c r="H425" s="197"/>
      <c r="I425" s="197"/>
      <c r="J425" s="296"/>
      <c r="K425" s="197"/>
      <c r="L425" s="161"/>
    </row>
    <row r="426" spans="1:12" s="1" customFormat="1" ht="31.2" x14ac:dyDescent="0.3">
      <c r="A426" s="160"/>
      <c r="B426" s="224" t="s">
        <v>513</v>
      </c>
      <c r="C426" s="225" t="s">
        <v>216</v>
      </c>
      <c r="D426" s="226" t="s">
        <v>53</v>
      </c>
      <c r="E426" s="227"/>
      <c r="F426" s="292"/>
      <c r="G426" s="227"/>
      <c r="H426" s="227"/>
      <c r="I426" s="227"/>
      <c r="J426" s="227"/>
      <c r="K426" s="228">
        <f>SUM(K427:K428)</f>
        <v>147.86000000000001</v>
      </c>
      <c r="L426" s="161"/>
    </row>
    <row r="427" spans="1:12" s="1" customFormat="1" ht="15.6" x14ac:dyDescent="0.3">
      <c r="A427" s="160"/>
      <c r="B427" s="195"/>
      <c r="C427" s="198" t="s">
        <v>1097</v>
      </c>
      <c r="D427" s="196"/>
      <c r="E427" s="197">
        <v>2</v>
      </c>
      <c r="F427" s="197">
        <v>73.930000000000007</v>
      </c>
      <c r="G427" s="197"/>
      <c r="H427" s="197">
        <v>1</v>
      </c>
      <c r="I427" s="197"/>
      <c r="J427" s="296"/>
      <c r="K427" s="197">
        <f t="shared" ref="K427:K428" si="54">TRUNC(PRODUCT(E427:J427),2)</f>
        <v>147.86000000000001</v>
      </c>
      <c r="L427" s="161"/>
    </row>
    <row r="428" spans="1:12" s="1" customFormat="1" ht="15.6" x14ac:dyDescent="0.3">
      <c r="A428" s="160"/>
      <c r="B428" s="195"/>
      <c r="C428" s="198"/>
      <c r="D428" s="196"/>
      <c r="E428" s="197"/>
      <c r="F428" s="197"/>
      <c r="G428" s="197"/>
      <c r="H428" s="197"/>
      <c r="I428" s="197"/>
      <c r="J428" s="296"/>
      <c r="K428" s="197">
        <f t="shared" si="54"/>
        <v>0</v>
      </c>
      <c r="L428" s="161"/>
    </row>
    <row r="429" spans="1:12" s="1" customFormat="1" ht="31.2" x14ac:dyDescent="0.3">
      <c r="A429" s="160"/>
      <c r="B429" s="224" t="s">
        <v>514</v>
      </c>
      <c r="C429" s="225" t="s">
        <v>516</v>
      </c>
      <c r="D429" s="226" t="s">
        <v>53</v>
      </c>
      <c r="E429" s="227"/>
      <c r="F429" s="292"/>
      <c r="G429" s="227"/>
      <c r="H429" s="227"/>
      <c r="I429" s="227"/>
      <c r="J429" s="227"/>
      <c r="K429" s="228">
        <f>SUM(K430:K431)</f>
        <v>5.19</v>
      </c>
      <c r="L429" s="161"/>
    </row>
    <row r="430" spans="1:12" s="1" customFormat="1" ht="15.6" x14ac:dyDescent="0.3">
      <c r="A430" s="160"/>
      <c r="B430" s="195"/>
      <c r="C430" s="198" t="s">
        <v>1098</v>
      </c>
      <c r="D430" s="196"/>
      <c r="E430" s="295"/>
      <c r="F430" s="197"/>
      <c r="G430" s="197"/>
      <c r="H430" s="197"/>
      <c r="I430" s="197">
        <f>(1.75*1.5)+(1.66*1.55)</f>
        <v>5.1980000000000004</v>
      </c>
      <c r="J430" s="296"/>
      <c r="K430" s="197">
        <f t="shared" ref="K430:K431" si="55">TRUNC(PRODUCT(E430:J430),2)</f>
        <v>5.19</v>
      </c>
      <c r="L430" s="161"/>
    </row>
    <row r="431" spans="1:12" s="1" customFormat="1" ht="15.6" x14ac:dyDescent="0.3">
      <c r="A431" s="160"/>
      <c r="B431" s="195"/>
      <c r="C431" s="198"/>
      <c r="D431" s="196"/>
      <c r="E431" s="295"/>
      <c r="F431" s="197"/>
      <c r="G431" s="197"/>
      <c r="H431" s="197"/>
      <c r="I431" s="197"/>
      <c r="J431" s="296"/>
      <c r="K431" s="197">
        <f t="shared" si="55"/>
        <v>0</v>
      </c>
      <c r="L431" s="161"/>
    </row>
    <row r="432" spans="1:12" s="1" customFormat="1" ht="15.6" x14ac:dyDescent="0.3">
      <c r="A432" s="160"/>
      <c r="B432" s="241" t="s">
        <v>248</v>
      </c>
      <c r="C432" s="191" t="s">
        <v>517</v>
      </c>
      <c r="D432" s="192" t="s">
        <v>207</v>
      </c>
      <c r="E432" s="223"/>
      <c r="F432" s="193"/>
      <c r="G432" s="193"/>
      <c r="H432" s="193"/>
      <c r="I432" s="193"/>
      <c r="J432" s="193"/>
      <c r="K432" s="193"/>
      <c r="L432" s="161"/>
    </row>
    <row r="433" spans="1:12" s="1" customFormat="1" ht="15.6" x14ac:dyDescent="0.3">
      <c r="A433" s="160"/>
      <c r="B433" s="241" t="s">
        <v>249</v>
      </c>
      <c r="C433" s="191" t="s">
        <v>518</v>
      </c>
      <c r="D433" s="192" t="s">
        <v>207</v>
      </c>
      <c r="E433" s="223"/>
      <c r="F433" s="193"/>
      <c r="G433" s="193"/>
      <c r="H433" s="193"/>
      <c r="I433" s="193"/>
      <c r="J433" s="193"/>
      <c r="K433" s="193"/>
      <c r="L433" s="161"/>
    </row>
    <row r="434" spans="1:12" s="1" customFormat="1" ht="31.2" x14ac:dyDescent="0.3">
      <c r="A434" s="160"/>
      <c r="B434" s="224" t="s">
        <v>519</v>
      </c>
      <c r="C434" s="225" t="s">
        <v>520</v>
      </c>
      <c r="D434" s="226" t="s">
        <v>5</v>
      </c>
      <c r="E434" s="227"/>
      <c r="F434" s="292"/>
      <c r="G434" s="227"/>
      <c r="H434" s="227"/>
      <c r="I434" s="227"/>
      <c r="J434" s="227"/>
      <c r="K434" s="228">
        <f>TRUNC(SUM(K435:K436),2)</f>
        <v>1</v>
      </c>
      <c r="L434" s="161"/>
    </row>
    <row r="435" spans="1:12" s="1" customFormat="1" ht="15.6" x14ac:dyDescent="0.3">
      <c r="A435" s="160"/>
      <c r="B435" s="195"/>
      <c r="C435" s="198" t="s">
        <v>1099</v>
      </c>
      <c r="D435" s="196"/>
      <c r="E435" s="197">
        <v>1</v>
      </c>
      <c r="F435" s="197"/>
      <c r="G435" s="197"/>
      <c r="H435" s="197"/>
      <c r="I435" s="197"/>
      <c r="J435" s="296"/>
      <c r="K435" s="197">
        <f t="shared" ref="K435:K436" si="56">TRUNC(PRODUCT(E435:J435),2)</f>
        <v>1</v>
      </c>
      <c r="L435" s="161"/>
    </row>
    <row r="436" spans="1:12" s="1" customFormat="1" ht="15.6" x14ac:dyDescent="0.3">
      <c r="A436" s="160"/>
      <c r="B436" s="195"/>
      <c r="C436" s="198"/>
      <c r="D436" s="196"/>
      <c r="E436" s="297"/>
      <c r="F436" s="197"/>
      <c r="G436" s="197"/>
      <c r="H436" s="197"/>
      <c r="I436" s="197"/>
      <c r="J436" s="296"/>
      <c r="K436" s="197">
        <f t="shared" si="56"/>
        <v>0</v>
      </c>
      <c r="L436" s="161"/>
    </row>
    <row r="437" spans="1:12" s="1" customFormat="1" ht="62.4" x14ac:dyDescent="0.3">
      <c r="A437" s="160"/>
      <c r="B437" s="224" t="s">
        <v>521</v>
      </c>
      <c r="C437" s="225" t="s">
        <v>523</v>
      </c>
      <c r="D437" s="226" t="s">
        <v>184</v>
      </c>
      <c r="E437" s="298"/>
      <c r="F437" s="292"/>
      <c r="G437" s="227"/>
      <c r="H437" s="227"/>
      <c r="I437" s="227"/>
      <c r="J437" s="227"/>
      <c r="K437" s="228">
        <f>TRUNC(SUM(K438:K439),2)</f>
        <v>4</v>
      </c>
      <c r="L437" s="161"/>
    </row>
    <row r="438" spans="1:12" s="1" customFormat="1" ht="15.6" x14ac:dyDescent="0.3">
      <c r="A438" s="160"/>
      <c r="B438" s="195"/>
      <c r="C438" s="198" t="s">
        <v>1099</v>
      </c>
      <c r="D438" s="196"/>
      <c r="E438" s="197">
        <v>4</v>
      </c>
      <c r="F438" s="197"/>
      <c r="G438" s="197"/>
      <c r="H438" s="197"/>
      <c r="I438" s="197"/>
      <c r="J438" s="296"/>
      <c r="K438" s="197">
        <f t="shared" ref="K438:K439" si="57">TRUNC(PRODUCT(E438:J438),2)</f>
        <v>4</v>
      </c>
      <c r="L438" s="161"/>
    </row>
    <row r="439" spans="1:12" s="1" customFormat="1" ht="15.6" x14ac:dyDescent="0.3">
      <c r="A439" s="160"/>
      <c r="B439" s="195"/>
      <c r="C439" s="198"/>
      <c r="D439" s="196"/>
      <c r="E439" s="295"/>
      <c r="F439" s="197"/>
      <c r="G439" s="197"/>
      <c r="H439" s="197"/>
      <c r="I439" s="197"/>
      <c r="J439" s="296"/>
      <c r="K439" s="197">
        <f t="shared" si="57"/>
        <v>0</v>
      </c>
      <c r="L439" s="161"/>
    </row>
    <row r="440" spans="1:12" s="1" customFormat="1" ht="62.4" x14ac:dyDescent="0.3">
      <c r="A440" s="160"/>
      <c r="B440" s="224" t="s">
        <v>524</v>
      </c>
      <c r="C440" s="225" t="s">
        <v>525</v>
      </c>
      <c r="D440" s="226" t="s">
        <v>184</v>
      </c>
      <c r="E440" s="227"/>
      <c r="F440" s="292"/>
      <c r="G440" s="227"/>
      <c r="H440" s="227"/>
      <c r="I440" s="227"/>
      <c r="J440" s="227"/>
      <c r="K440" s="228">
        <f>TRUNC(SUM(K441:K442),2)</f>
        <v>5</v>
      </c>
      <c r="L440" s="161"/>
    </row>
    <row r="441" spans="1:12" s="1" customFormat="1" ht="15.6" x14ac:dyDescent="0.3">
      <c r="A441" s="160"/>
      <c r="B441" s="195"/>
      <c r="C441" s="198" t="s">
        <v>1099</v>
      </c>
      <c r="D441" s="196"/>
      <c r="E441" s="197">
        <v>5</v>
      </c>
      <c r="F441" s="197"/>
      <c r="G441" s="197"/>
      <c r="H441" s="197"/>
      <c r="I441" s="197"/>
      <c r="J441" s="296"/>
      <c r="K441" s="197">
        <f t="shared" ref="K441:K442" si="58">TRUNC(PRODUCT(E441:J441),2)</f>
        <v>5</v>
      </c>
      <c r="L441" s="161"/>
    </row>
    <row r="442" spans="1:12" s="1" customFormat="1" ht="15.6" x14ac:dyDescent="0.3">
      <c r="A442" s="160"/>
      <c r="B442" s="195"/>
      <c r="C442" s="198"/>
      <c r="D442" s="196"/>
      <c r="E442" s="295"/>
      <c r="F442" s="197"/>
      <c r="G442" s="197"/>
      <c r="H442" s="197"/>
      <c r="I442" s="197"/>
      <c r="J442" s="296"/>
      <c r="K442" s="197">
        <f t="shared" si="58"/>
        <v>0</v>
      </c>
      <c r="L442" s="161"/>
    </row>
    <row r="443" spans="1:12" s="1" customFormat="1" ht="62.4" x14ac:dyDescent="0.3">
      <c r="A443" s="160"/>
      <c r="B443" s="224" t="s">
        <v>526</v>
      </c>
      <c r="C443" s="225" t="s">
        <v>527</v>
      </c>
      <c r="D443" s="226" t="s">
        <v>184</v>
      </c>
      <c r="E443" s="227"/>
      <c r="F443" s="292"/>
      <c r="G443" s="227"/>
      <c r="H443" s="227"/>
      <c r="I443" s="227"/>
      <c r="J443" s="227"/>
      <c r="K443" s="228">
        <f>TRUNC(SUM(K444:K445),2)</f>
        <v>3</v>
      </c>
      <c r="L443" s="161"/>
    </row>
    <row r="444" spans="1:12" s="1" customFormat="1" ht="15.6" x14ac:dyDescent="0.3">
      <c r="A444" s="160"/>
      <c r="B444" s="195"/>
      <c r="C444" s="198" t="s">
        <v>1099</v>
      </c>
      <c r="D444" s="196"/>
      <c r="E444" s="197">
        <v>3</v>
      </c>
      <c r="F444" s="197"/>
      <c r="G444" s="197"/>
      <c r="H444" s="197"/>
      <c r="I444" s="197"/>
      <c r="J444" s="296"/>
      <c r="K444" s="197">
        <f t="shared" ref="K444:K445" si="59">TRUNC(PRODUCT(E444:J444),2)</f>
        <v>3</v>
      </c>
      <c r="L444" s="161"/>
    </row>
    <row r="445" spans="1:12" s="1" customFormat="1" ht="15.6" x14ac:dyDescent="0.3">
      <c r="A445" s="160"/>
      <c r="B445" s="195"/>
      <c r="C445" s="198"/>
      <c r="D445" s="196"/>
      <c r="E445" s="295"/>
      <c r="F445" s="197"/>
      <c r="G445" s="197"/>
      <c r="H445" s="197"/>
      <c r="I445" s="197"/>
      <c r="J445" s="296"/>
      <c r="K445" s="197">
        <f t="shared" si="59"/>
        <v>0</v>
      </c>
      <c r="L445" s="161"/>
    </row>
    <row r="446" spans="1:12" s="1" customFormat="1" ht="78" x14ac:dyDescent="0.3">
      <c r="A446" s="160"/>
      <c r="B446" s="224" t="s">
        <v>528</v>
      </c>
      <c r="C446" s="225" t="s">
        <v>529</v>
      </c>
      <c r="D446" s="226" t="s">
        <v>5</v>
      </c>
      <c r="E446" s="227"/>
      <c r="F446" s="292"/>
      <c r="G446" s="227"/>
      <c r="H446" s="227"/>
      <c r="I446" s="227"/>
      <c r="J446" s="227"/>
      <c r="K446" s="228">
        <f>TRUNC(SUM(K447:K448),2)</f>
        <v>2</v>
      </c>
      <c r="L446" s="161"/>
    </row>
    <row r="447" spans="1:12" s="1" customFormat="1" ht="15.6" x14ac:dyDescent="0.3">
      <c r="A447" s="160"/>
      <c r="B447" s="195"/>
      <c r="C447" s="198" t="s">
        <v>1099</v>
      </c>
      <c r="D447" s="196"/>
      <c r="E447" s="197">
        <v>2</v>
      </c>
      <c r="F447" s="197"/>
      <c r="G447" s="197"/>
      <c r="H447" s="197"/>
      <c r="I447" s="197"/>
      <c r="J447" s="296"/>
      <c r="K447" s="197">
        <f t="shared" ref="K447:K448" si="60">TRUNC(PRODUCT(E447:J447),2)</f>
        <v>2</v>
      </c>
      <c r="L447" s="161"/>
    </row>
    <row r="448" spans="1:12" s="1" customFormat="1" ht="15.6" x14ac:dyDescent="0.3">
      <c r="A448" s="160"/>
      <c r="B448" s="195"/>
      <c r="C448" s="198"/>
      <c r="D448" s="196"/>
      <c r="E448" s="295"/>
      <c r="F448" s="197"/>
      <c r="G448" s="197"/>
      <c r="H448" s="197"/>
      <c r="I448" s="197"/>
      <c r="J448" s="296"/>
      <c r="K448" s="197">
        <f t="shared" si="60"/>
        <v>0</v>
      </c>
      <c r="L448" s="161"/>
    </row>
    <row r="449" spans="1:12" s="1" customFormat="1" ht="31.2" x14ac:dyDescent="0.3">
      <c r="A449" s="160"/>
      <c r="B449" s="224" t="s">
        <v>530</v>
      </c>
      <c r="C449" s="225" t="s">
        <v>531</v>
      </c>
      <c r="D449" s="226" t="s">
        <v>53</v>
      </c>
      <c r="E449" s="227"/>
      <c r="F449" s="292"/>
      <c r="G449" s="227"/>
      <c r="H449" s="227"/>
      <c r="I449" s="227"/>
      <c r="J449" s="227"/>
      <c r="K449" s="228">
        <f>TRUNC(SUM(K450:K452),2)</f>
        <v>6</v>
      </c>
      <c r="L449" s="161"/>
    </row>
    <row r="450" spans="1:12" s="1" customFormat="1" ht="15.6" x14ac:dyDescent="0.3">
      <c r="A450" s="160"/>
      <c r="B450" s="195"/>
      <c r="C450" s="198" t="s">
        <v>1100</v>
      </c>
      <c r="D450" s="196"/>
      <c r="E450" s="197">
        <v>3</v>
      </c>
      <c r="F450" s="197"/>
      <c r="G450" s="197"/>
      <c r="H450" s="197"/>
      <c r="I450" s="197"/>
      <c r="J450" s="296"/>
      <c r="K450" s="197">
        <f t="shared" ref="K450:K452" si="61">TRUNC(PRODUCT(E450:J450),2)</f>
        <v>3</v>
      </c>
      <c r="L450" s="161"/>
    </row>
    <row r="451" spans="1:12" s="1" customFormat="1" ht="15.6" x14ac:dyDescent="0.3">
      <c r="A451" s="160"/>
      <c r="B451" s="195"/>
      <c r="C451" s="198" t="s">
        <v>1101</v>
      </c>
      <c r="D451" s="196"/>
      <c r="E451" s="197">
        <v>1</v>
      </c>
      <c r="F451" s="197"/>
      <c r="G451" s="197"/>
      <c r="H451" s="197"/>
      <c r="I451" s="197"/>
      <c r="J451" s="296"/>
      <c r="K451" s="197">
        <f t="shared" si="61"/>
        <v>1</v>
      </c>
      <c r="L451" s="161"/>
    </row>
    <row r="452" spans="1:12" s="1" customFormat="1" ht="15.6" x14ac:dyDescent="0.3">
      <c r="A452" s="160"/>
      <c r="B452" s="195"/>
      <c r="C452" s="198" t="s">
        <v>1102</v>
      </c>
      <c r="D452" s="196"/>
      <c r="E452" s="197">
        <v>2</v>
      </c>
      <c r="F452" s="197"/>
      <c r="G452" s="197"/>
      <c r="H452" s="197"/>
      <c r="I452" s="197"/>
      <c r="J452" s="296"/>
      <c r="K452" s="197">
        <f t="shared" si="61"/>
        <v>2</v>
      </c>
      <c r="L452" s="161"/>
    </row>
    <row r="453" spans="1:12" s="1" customFormat="1" ht="15.6" x14ac:dyDescent="0.3">
      <c r="A453" s="160"/>
      <c r="B453" s="195"/>
      <c r="C453" s="198"/>
      <c r="D453" s="196"/>
      <c r="E453" s="197"/>
      <c r="F453" s="197"/>
      <c r="G453" s="197"/>
      <c r="H453" s="197"/>
      <c r="I453" s="197"/>
      <c r="J453" s="296"/>
      <c r="K453" s="197"/>
      <c r="L453" s="161"/>
    </row>
    <row r="454" spans="1:12" s="1" customFormat="1" ht="31.2" x14ac:dyDescent="0.3">
      <c r="A454" s="160"/>
      <c r="B454" s="224" t="s">
        <v>532</v>
      </c>
      <c r="C454" s="225" t="s">
        <v>533</v>
      </c>
      <c r="D454" s="226" t="s">
        <v>53</v>
      </c>
      <c r="E454" s="227"/>
      <c r="F454" s="292"/>
      <c r="G454" s="227"/>
      <c r="H454" s="227"/>
      <c r="I454" s="227"/>
      <c r="J454" s="227"/>
      <c r="K454" s="228">
        <f>SUM(K455:K456)</f>
        <v>2.31</v>
      </c>
      <c r="L454" s="161"/>
    </row>
    <row r="455" spans="1:12" s="1" customFormat="1" ht="15.6" x14ac:dyDescent="0.3">
      <c r="A455" s="160"/>
      <c r="B455" s="195"/>
      <c r="C455" s="198" t="s">
        <v>1103</v>
      </c>
      <c r="D455" s="196"/>
      <c r="E455" s="197"/>
      <c r="F455" s="197">
        <v>0.7</v>
      </c>
      <c r="G455" s="197">
        <v>1.5</v>
      </c>
      <c r="H455" s="197"/>
      <c r="I455" s="197"/>
      <c r="J455" s="296"/>
      <c r="K455" s="197">
        <f t="shared" ref="K455:K456" si="62">TRUNC(PRODUCT(E455:J455),2)</f>
        <v>1.05</v>
      </c>
      <c r="L455" s="161"/>
    </row>
    <row r="456" spans="1:12" s="1" customFormat="1" ht="15.6" x14ac:dyDescent="0.3">
      <c r="A456" s="160"/>
      <c r="B456" s="195"/>
      <c r="C456" s="198" t="s">
        <v>1104</v>
      </c>
      <c r="D456" s="196"/>
      <c r="E456" s="197">
        <v>2</v>
      </c>
      <c r="F456" s="197">
        <v>0.7</v>
      </c>
      <c r="G456" s="197">
        <v>0.9</v>
      </c>
      <c r="H456" s="197"/>
      <c r="I456" s="197"/>
      <c r="J456" s="296"/>
      <c r="K456" s="197">
        <f t="shared" si="62"/>
        <v>1.26</v>
      </c>
      <c r="L456" s="161"/>
    </row>
    <row r="457" spans="1:12" s="1" customFormat="1" ht="15.6" x14ac:dyDescent="0.3">
      <c r="A457" s="160"/>
      <c r="B457" s="195"/>
      <c r="C457" s="198"/>
      <c r="D457" s="196"/>
      <c r="E457" s="197"/>
      <c r="F457" s="197"/>
      <c r="G457" s="197"/>
      <c r="H457" s="197"/>
      <c r="I457" s="197"/>
      <c r="J457" s="296"/>
      <c r="K457" s="197"/>
      <c r="L457" s="161"/>
    </row>
    <row r="458" spans="1:12" s="1" customFormat="1" ht="31.2" x14ac:dyDescent="0.3">
      <c r="A458" s="160"/>
      <c r="B458" s="224" t="s">
        <v>534</v>
      </c>
      <c r="C458" s="225" t="s">
        <v>535</v>
      </c>
      <c r="D458" s="226" t="s">
        <v>5</v>
      </c>
      <c r="E458" s="227"/>
      <c r="F458" s="292"/>
      <c r="G458" s="227"/>
      <c r="H458" s="227"/>
      <c r="I458" s="227"/>
      <c r="J458" s="227"/>
      <c r="K458" s="228">
        <f>SUM(K459:K460)</f>
        <v>2</v>
      </c>
      <c r="L458" s="161"/>
    </row>
    <row r="459" spans="1:12" s="1" customFormat="1" ht="15.6" x14ac:dyDescent="0.3">
      <c r="A459" s="160"/>
      <c r="B459" s="195"/>
      <c r="C459" s="198" t="s">
        <v>1105</v>
      </c>
      <c r="D459" s="196"/>
      <c r="E459" s="197">
        <v>2</v>
      </c>
      <c r="F459" s="197"/>
      <c r="G459" s="197"/>
      <c r="H459" s="197"/>
      <c r="I459" s="197"/>
      <c r="J459" s="296"/>
      <c r="K459" s="197">
        <f t="shared" ref="K459" si="63">TRUNC(PRODUCT(E459:J459),2)</f>
        <v>2</v>
      </c>
      <c r="L459" s="161"/>
    </row>
    <row r="460" spans="1:12" s="1" customFormat="1" ht="15.6" x14ac:dyDescent="0.3">
      <c r="A460" s="160"/>
      <c r="B460" s="195"/>
      <c r="C460" s="198"/>
      <c r="D460" s="196"/>
      <c r="E460" s="197"/>
      <c r="F460" s="197"/>
      <c r="G460" s="197"/>
      <c r="H460" s="197"/>
      <c r="I460" s="197"/>
      <c r="J460" s="296"/>
      <c r="K460" s="197"/>
      <c r="L460" s="161"/>
    </row>
    <row r="461" spans="1:12" s="1" customFormat="1" ht="15.6" x14ac:dyDescent="0.3">
      <c r="A461" s="160"/>
      <c r="B461" s="224" t="s">
        <v>536</v>
      </c>
      <c r="C461" s="225" t="s">
        <v>537</v>
      </c>
      <c r="D461" s="226" t="s">
        <v>5</v>
      </c>
      <c r="E461" s="227"/>
      <c r="F461" s="292"/>
      <c r="G461" s="227"/>
      <c r="H461" s="227"/>
      <c r="I461" s="227"/>
      <c r="J461" s="227"/>
      <c r="K461" s="228">
        <f>SUM(K462:K463)</f>
        <v>1</v>
      </c>
      <c r="L461" s="161"/>
    </row>
    <row r="462" spans="1:12" s="1" customFormat="1" ht="15.6" x14ac:dyDescent="0.3">
      <c r="A462" s="160"/>
      <c r="B462" s="195"/>
      <c r="C462" s="198" t="s">
        <v>1106</v>
      </c>
      <c r="D462" s="196"/>
      <c r="E462" s="197">
        <v>1</v>
      </c>
      <c r="F462" s="197"/>
      <c r="G462" s="197"/>
      <c r="H462" s="197"/>
      <c r="I462" s="197"/>
      <c r="J462" s="296"/>
      <c r="K462" s="197">
        <f t="shared" ref="K462" si="64">TRUNC(PRODUCT(E462:J462),2)</f>
        <v>1</v>
      </c>
      <c r="L462" s="161"/>
    </row>
    <row r="463" spans="1:12" s="1" customFormat="1" ht="15.6" x14ac:dyDescent="0.3">
      <c r="A463" s="160"/>
      <c r="B463" s="195"/>
      <c r="C463" s="198"/>
      <c r="D463" s="196"/>
      <c r="E463" s="197"/>
      <c r="F463" s="197"/>
      <c r="G463" s="197"/>
      <c r="H463" s="197"/>
      <c r="I463" s="197"/>
      <c r="J463" s="296"/>
      <c r="K463" s="197"/>
      <c r="L463" s="161"/>
    </row>
    <row r="464" spans="1:12" s="1" customFormat="1" ht="15.6" x14ac:dyDescent="0.3">
      <c r="A464" s="160"/>
      <c r="B464" s="241" t="s">
        <v>538</v>
      </c>
      <c r="C464" s="191" t="s">
        <v>539</v>
      </c>
      <c r="D464" s="192" t="s">
        <v>207</v>
      </c>
      <c r="E464" s="223"/>
      <c r="F464" s="193"/>
      <c r="G464" s="193"/>
      <c r="H464" s="193"/>
      <c r="I464" s="193"/>
      <c r="J464" s="193"/>
      <c r="K464" s="193"/>
      <c r="L464" s="161"/>
    </row>
    <row r="465" spans="1:12" s="1" customFormat="1" ht="78" x14ac:dyDescent="0.3">
      <c r="A465" s="160"/>
      <c r="B465" s="224" t="s">
        <v>540</v>
      </c>
      <c r="C465" s="225" t="s">
        <v>542</v>
      </c>
      <c r="D465" s="226" t="s">
        <v>53</v>
      </c>
      <c r="E465" s="227"/>
      <c r="F465" s="292"/>
      <c r="G465" s="227"/>
      <c r="H465" s="227"/>
      <c r="I465" s="227"/>
      <c r="J465" s="227"/>
      <c r="K465" s="228">
        <f>SUM(K466:K467)</f>
        <v>3.7</v>
      </c>
      <c r="L465" s="161"/>
    </row>
    <row r="466" spans="1:12" s="1" customFormat="1" ht="15.6" x14ac:dyDescent="0.3">
      <c r="A466" s="160"/>
      <c r="B466" s="195"/>
      <c r="C466" s="198" t="s">
        <v>1107</v>
      </c>
      <c r="D466" s="196"/>
      <c r="E466" s="197">
        <v>3</v>
      </c>
      <c r="F466" s="197">
        <v>1.5</v>
      </c>
      <c r="G466" s="197"/>
      <c r="H466" s="197">
        <v>0.6</v>
      </c>
      <c r="I466" s="197"/>
      <c r="J466" s="296"/>
      <c r="K466" s="197">
        <f t="shared" ref="K466:K467" si="65">TRUNC(PRODUCT(E466:J466),2)</f>
        <v>2.7</v>
      </c>
      <c r="L466" s="161"/>
    </row>
    <row r="467" spans="1:12" s="1" customFormat="1" ht="15.6" x14ac:dyDescent="0.3">
      <c r="A467" s="160"/>
      <c r="B467" s="195"/>
      <c r="C467" s="198" t="s">
        <v>1108</v>
      </c>
      <c r="D467" s="196"/>
      <c r="E467" s="197">
        <v>2</v>
      </c>
      <c r="F467" s="197">
        <v>1</v>
      </c>
      <c r="G467" s="197"/>
      <c r="H467" s="197">
        <v>0.5</v>
      </c>
      <c r="I467" s="197"/>
      <c r="J467" s="296"/>
      <c r="K467" s="197">
        <f t="shared" si="65"/>
        <v>1</v>
      </c>
      <c r="L467" s="161"/>
    </row>
    <row r="468" spans="1:12" s="1" customFormat="1" ht="15.6" x14ac:dyDescent="0.3">
      <c r="A468" s="160"/>
      <c r="B468" s="195"/>
      <c r="C468" s="198"/>
      <c r="D468" s="196"/>
      <c r="E468" s="197"/>
      <c r="F468" s="197"/>
      <c r="G468" s="197"/>
      <c r="H468" s="197"/>
      <c r="I468" s="197"/>
      <c r="J468" s="296"/>
      <c r="K468" s="197"/>
      <c r="L468" s="161"/>
    </row>
    <row r="469" spans="1:12" s="1" customFormat="1" ht="62.4" x14ac:dyDescent="0.3">
      <c r="A469" s="160"/>
      <c r="B469" s="224" t="s">
        <v>543</v>
      </c>
      <c r="C469" s="225" t="s">
        <v>243</v>
      </c>
      <c r="D469" s="226" t="s">
        <v>53</v>
      </c>
      <c r="E469" s="227"/>
      <c r="F469" s="292"/>
      <c r="G469" s="227"/>
      <c r="H469" s="227"/>
      <c r="I469" s="227"/>
      <c r="J469" s="227"/>
      <c r="K469" s="228">
        <f>SUM(K470:K471)</f>
        <v>1.74</v>
      </c>
      <c r="L469" s="161"/>
    </row>
    <row r="470" spans="1:12" s="1" customFormat="1" ht="15.6" x14ac:dyDescent="0.3">
      <c r="A470" s="160"/>
      <c r="B470" s="195"/>
      <c r="C470" s="198" t="s">
        <v>1109</v>
      </c>
      <c r="D470" s="196"/>
      <c r="E470" s="197">
        <v>5</v>
      </c>
      <c r="F470" s="197">
        <v>0.6</v>
      </c>
      <c r="G470" s="197"/>
      <c r="H470" s="197">
        <v>0.4</v>
      </c>
      <c r="I470" s="197"/>
      <c r="J470" s="296"/>
      <c r="K470" s="197">
        <f t="shared" ref="K470:K472" si="66">TRUNC(PRODUCT(E470:J470),2)</f>
        <v>1.2</v>
      </c>
      <c r="L470" s="161"/>
    </row>
    <row r="471" spans="1:12" s="1" customFormat="1" ht="15.6" x14ac:dyDescent="0.3">
      <c r="A471" s="160"/>
      <c r="B471" s="195"/>
      <c r="C471" s="198" t="s">
        <v>1110</v>
      </c>
      <c r="D471" s="196"/>
      <c r="E471" s="197">
        <v>1</v>
      </c>
      <c r="F471" s="197">
        <v>0.9</v>
      </c>
      <c r="G471" s="197"/>
      <c r="H471" s="197">
        <v>0.6</v>
      </c>
      <c r="I471" s="197"/>
      <c r="J471" s="296"/>
      <c r="K471" s="197">
        <f t="shared" si="66"/>
        <v>0.54</v>
      </c>
      <c r="L471" s="161"/>
    </row>
    <row r="472" spans="1:12" s="1" customFormat="1" ht="15.6" x14ac:dyDescent="0.3">
      <c r="A472" s="160"/>
      <c r="B472" s="195"/>
      <c r="C472" s="198"/>
      <c r="D472" s="196"/>
      <c r="E472" s="197"/>
      <c r="F472" s="197"/>
      <c r="G472" s="197"/>
      <c r="H472" s="197"/>
      <c r="I472" s="197"/>
      <c r="J472" s="296"/>
      <c r="K472" s="197">
        <f t="shared" si="66"/>
        <v>0</v>
      </c>
      <c r="L472" s="161"/>
    </row>
    <row r="473" spans="1:12" s="1" customFormat="1" ht="31.2" x14ac:dyDescent="0.3">
      <c r="A473" s="160"/>
      <c r="B473" s="224" t="s">
        <v>544</v>
      </c>
      <c r="C473" s="225" t="s">
        <v>545</v>
      </c>
      <c r="D473" s="226" t="s">
        <v>53</v>
      </c>
      <c r="E473" s="227"/>
      <c r="F473" s="292"/>
      <c r="G473" s="227"/>
      <c r="H473" s="227"/>
      <c r="I473" s="227"/>
      <c r="J473" s="227"/>
      <c r="K473" s="228">
        <f>SUM(K474:K479)</f>
        <v>9.99</v>
      </c>
      <c r="L473" s="161"/>
    </row>
    <row r="474" spans="1:12" s="1" customFormat="1" ht="15.6" x14ac:dyDescent="0.3">
      <c r="A474" s="160"/>
      <c r="B474" s="195"/>
      <c r="C474" s="198" t="s">
        <v>1111</v>
      </c>
      <c r="D474" s="196"/>
      <c r="E474" s="197">
        <v>2</v>
      </c>
      <c r="F474" s="197">
        <v>0.98</v>
      </c>
      <c r="G474" s="197"/>
      <c r="H474" s="197">
        <v>0.69</v>
      </c>
      <c r="I474" s="197"/>
      <c r="J474" s="296"/>
      <c r="K474" s="197">
        <f t="shared" ref="K474:K479" si="67">TRUNC(PRODUCT(E474:J474),2)</f>
        <v>1.35</v>
      </c>
      <c r="L474" s="161"/>
    </row>
    <row r="475" spans="1:12" s="1" customFormat="1" ht="15.6" x14ac:dyDescent="0.3">
      <c r="A475" s="160"/>
      <c r="B475" s="195"/>
      <c r="C475" s="198" t="s">
        <v>1112</v>
      </c>
      <c r="D475" s="196"/>
      <c r="E475" s="197">
        <v>2</v>
      </c>
      <c r="F475" s="197">
        <v>1.2</v>
      </c>
      <c r="G475" s="197"/>
      <c r="H475" s="197">
        <v>0.6</v>
      </c>
      <c r="I475" s="197"/>
      <c r="J475" s="296"/>
      <c r="K475" s="197">
        <f t="shared" si="67"/>
        <v>1.44</v>
      </c>
      <c r="L475" s="161"/>
    </row>
    <row r="476" spans="1:12" s="1" customFormat="1" ht="15.6" x14ac:dyDescent="0.3">
      <c r="A476" s="160"/>
      <c r="B476" s="195"/>
      <c r="C476" s="198" t="s">
        <v>1113</v>
      </c>
      <c r="D476" s="196"/>
      <c r="E476" s="197">
        <v>2</v>
      </c>
      <c r="F476" s="197">
        <v>1.48</v>
      </c>
      <c r="G476" s="197"/>
      <c r="H476" s="197">
        <v>0.69</v>
      </c>
      <c r="I476" s="197"/>
      <c r="J476" s="296"/>
      <c r="K476" s="197">
        <f t="shared" si="67"/>
        <v>2.04</v>
      </c>
      <c r="L476" s="161"/>
    </row>
    <row r="477" spans="1:12" s="1" customFormat="1" ht="15.6" x14ac:dyDescent="0.3">
      <c r="A477" s="160"/>
      <c r="B477" s="195"/>
      <c r="C477" s="198" t="s">
        <v>1114</v>
      </c>
      <c r="D477" s="196"/>
      <c r="E477" s="197">
        <v>1</v>
      </c>
      <c r="F477" s="197">
        <v>1</v>
      </c>
      <c r="G477" s="197"/>
      <c r="H477" s="197">
        <v>0.97</v>
      </c>
      <c r="I477" s="197"/>
      <c r="J477" s="296"/>
      <c r="K477" s="197">
        <f t="shared" si="67"/>
        <v>0.97</v>
      </c>
      <c r="L477" s="161"/>
    </row>
    <row r="478" spans="1:12" s="1" customFormat="1" ht="15.6" x14ac:dyDescent="0.3">
      <c r="A478" s="160"/>
      <c r="B478" s="195"/>
      <c r="C478" s="198" t="s">
        <v>1115</v>
      </c>
      <c r="D478" s="196"/>
      <c r="E478" s="197">
        <v>5</v>
      </c>
      <c r="F478" s="197">
        <v>0.99</v>
      </c>
      <c r="G478" s="197"/>
      <c r="H478" s="197">
        <v>0.79</v>
      </c>
      <c r="I478" s="197"/>
      <c r="J478" s="296"/>
      <c r="K478" s="197">
        <f t="shared" si="67"/>
        <v>3.91</v>
      </c>
      <c r="L478" s="161"/>
    </row>
    <row r="479" spans="1:12" s="1" customFormat="1" ht="15.6" x14ac:dyDescent="0.3">
      <c r="A479" s="160"/>
      <c r="B479" s="195"/>
      <c r="C479" s="198" t="s">
        <v>1116</v>
      </c>
      <c r="D479" s="196"/>
      <c r="E479" s="197">
        <v>1</v>
      </c>
      <c r="F479" s="197">
        <v>0.47</v>
      </c>
      <c r="G479" s="197"/>
      <c r="H479" s="197">
        <v>0.6</v>
      </c>
      <c r="I479" s="197"/>
      <c r="J479" s="296"/>
      <c r="K479" s="197">
        <f t="shared" si="67"/>
        <v>0.28000000000000003</v>
      </c>
      <c r="L479" s="161"/>
    </row>
    <row r="480" spans="1:12" s="1" customFormat="1" ht="15.6" x14ac:dyDescent="0.3">
      <c r="A480" s="160"/>
      <c r="B480" s="195"/>
      <c r="C480" s="198"/>
      <c r="D480" s="196"/>
      <c r="E480" s="197"/>
      <c r="F480" s="197"/>
      <c r="G480" s="197"/>
      <c r="H480" s="197"/>
      <c r="I480" s="197"/>
      <c r="J480" s="296"/>
      <c r="K480" s="197"/>
      <c r="L480" s="161"/>
    </row>
    <row r="481" spans="1:12" s="1" customFormat="1" ht="15.6" x14ac:dyDescent="0.3">
      <c r="A481" s="160"/>
      <c r="B481" s="224" t="s">
        <v>546</v>
      </c>
      <c r="C481" s="225" t="s">
        <v>547</v>
      </c>
      <c r="D481" s="226" t="s">
        <v>53</v>
      </c>
      <c r="E481" s="227"/>
      <c r="F481" s="292"/>
      <c r="G481" s="227"/>
      <c r="H481" s="227"/>
      <c r="I481" s="227"/>
      <c r="J481" s="227"/>
      <c r="K481" s="228">
        <f>SUM(K482:K483)</f>
        <v>0.72</v>
      </c>
      <c r="L481" s="161"/>
    </row>
    <row r="482" spans="1:12" s="1" customFormat="1" ht="15.6" x14ac:dyDescent="0.3">
      <c r="A482" s="160"/>
      <c r="B482" s="195"/>
      <c r="C482" s="198" t="s">
        <v>1117</v>
      </c>
      <c r="D482" s="196"/>
      <c r="E482" s="197">
        <v>1</v>
      </c>
      <c r="F482" s="197">
        <v>0.8</v>
      </c>
      <c r="G482" s="197"/>
      <c r="H482" s="197">
        <v>0.9</v>
      </c>
      <c r="I482" s="197"/>
      <c r="J482" s="296"/>
      <c r="K482" s="197">
        <f t="shared" ref="K482:K483" si="68">TRUNC(PRODUCT(E482:J482),2)</f>
        <v>0.72</v>
      </c>
      <c r="L482" s="161"/>
    </row>
    <row r="483" spans="1:12" s="1" customFormat="1" ht="15.6" x14ac:dyDescent="0.3">
      <c r="A483" s="160"/>
      <c r="B483" s="195"/>
      <c r="C483" s="198"/>
      <c r="D483" s="196"/>
      <c r="E483" s="197"/>
      <c r="F483" s="197"/>
      <c r="G483" s="197"/>
      <c r="H483" s="197"/>
      <c r="I483" s="197"/>
      <c r="J483" s="296"/>
      <c r="K483" s="197">
        <f t="shared" si="68"/>
        <v>0</v>
      </c>
      <c r="L483" s="161"/>
    </row>
    <row r="484" spans="1:12" s="1" customFormat="1" ht="46.8" x14ac:dyDescent="0.3">
      <c r="A484" s="160"/>
      <c r="B484" s="224" t="s">
        <v>548</v>
      </c>
      <c r="C484" s="225" t="s">
        <v>550</v>
      </c>
      <c r="D484" s="226" t="s">
        <v>53</v>
      </c>
      <c r="E484" s="227"/>
      <c r="F484" s="292"/>
      <c r="G484" s="227"/>
      <c r="H484" s="227"/>
      <c r="I484" s="227"/>
      <c r="J484" s="227"/>
      <c r="K484" s="228">
        <f>SUM(K485:K486)</f>
        <v>2.73</v>
      </c>
      <c r="L484" s="161"/>
    </row>
    <row r="485" spans="1:12" s="1" customFormat="1" ht="15.6" x14ac:dyDescent="0.3">
      <c r="A485" s="160"/>
      <c r="B485" s="195"/>
      <c r="C485" s="198" t="s">
        <v>1118</v>
      </c>
      <c r="D485" s="196"/>
      <c r="E485" s="197">
        <v>1</v>
      </c>
      <c r="F485" s="197">
        <v>2.1</v>
      </c>
      <c r="G485" s="197"/>
      <c r="H485" s="197">
        <v>1.3</v>
      </c>
      <c r="I485" s="197"/>
      <c r="J485" s="296"/>
      <c r="K485" s="197">
        <f t="shared" ref="K485:K486" si="69">TRUNC(PRODUCT(E485:J485),2)</f>
        <v>2.73</v>
      </c>
      <c r="L485" s="161"/>
    </row>
    <row r="486" spans="1:12" s="1" customFormat="1" ht="15.6" x14ac:dyDescent="0.3">
      <c r="A486" s="160"/>
      <c r="B486" s="195"/>
      <c r="C486" s="198"/>
      <c r="D486" s="196"/>
      <c r="E486" s="197"/>
      <c r="F486" s="197"/>
      <c r="G486" s="197"/>
      <c r="H486" s="197"/>
      <c r="I486" s="197"/>
      <c r="J486" s="296"/>
      <c r="K486" s="197">
        <f t="shared" si="69"/>
        <v>0</v>
      </c>
      <c r="L486" s="161"/>
    </row>
    <row r="487" spans="1:12" s="1" customFormat="1" ht="15.6" x14ac:dyDescent="0.3">
      <c r="A487" s="160"/>
      <c r="B487" s="224" t="s">
        <v>551</v>
      </c>
      <c r="C487" s="225" t="s">
        <v>553</v>
      </c>
      <c r="D487" s="226" t="s">
        <v>54</v>
      </c>
      <c r="E487" s="227"/>
      <c r="F487" s="292"/>
      <c r="G487" s="227"/>
      <c r="H487" s="227"/>
      <c r="I487" s="227"/>
      <c r="J487" s="227"/>
      <c r="K487" s="228">
        <f>SUM(K488:K499)</f>
        <v>54.86</v>
      </c>
      <c r="L487" s="161"/>
    </row>
    <row r="488" spans="1:12" s="1" customFormat="1" ht="15.6" x14ac:dyDescent="0.3">
      <c r="A488" s="160"/>
      <c r="B488" s="195"/>
      <c r="C488" s="242" t="s">
        <v>1119</v>
      </c>
      <c r="D488" s="196"/>
      <c r="E488" s="262" t="s">
        <v>1120</v>
      </c>
      <c r="F488" s="197"/>
      <c r="G488" s="262" t="s">
        <v>1121</v>
      </c>
      <c r="H488" s="262" t="s">
        <v>1122</v>
      </c>
      <c r="I488" s="197"/>
      <c r="J488" s="296"/>
      <c r="K488" s="197">
        <f t="shared" ref="K488:K501" si="70">TRUNC(PRODUCT(E488:J488),2)</f>
        <v>0</v>
      </c>
      <c r="L488" s="161"/>
    </row>
    <row r="489" spans="1:12" s="1" customFormat="1" ht="15.6" x14ac:dyDescent="0.3">
      <c r="A489" s="160"/>
      <c r="B489" s="195"/>
      <c r="C489" s="198" t="s">
        <v>1107</v>
      </c>
      <c r="D489" s="196"/>
      <c r="E489" s="197">
        <v>3</v>
      </c>
      <c r="F489" s="197">
        <v>1.5</v>
      </c>
      <c r="G489" s="197">
        <v>2</v>
      </c>
      <c r="H489" s="197">
        <v>1.1000000000000001</v>
      </c>
      <c r="I489" s="197"/>
      <c r="J489" s="296"/>
      <c r="K489" s="197">
        <f t="shared" si="70"/>
        <v>9.9</v>
      </c>
      <c r="L489" s="161"/>
    </row>
    <row r="490" spans="1:12" s="1" customFormat="1" ht="15.6" x14ac:dyDescent="0.3">
      <c r="A490" s="160"/>
      <c r="B490" s="195"/>
      <c r="C490" s="198" t="s">
        <v>1108</v>
      </c>
      <c r="D490" s="196"/>
      <c r="E490" s="197">
        <v>2</v>
      </c>
      <c r="F490" s="197">
        <v>1</v>
      </c>
      <c r="G490" s="197">
        <v>2</v>
      </c>
      <c r="H490" s="197">
        <v>1.1000000000000001</v>
      </c>
      <c r="I490" s="197"/>
      <c r="J490" s="296"/>
      <c r="K490" s="197">
        <f t="shared" si="70"/>
        <v>4.4000000000000004</v>
      </c>
      <c r="L490" s="161"/>
    </row>
    <row r="491" spans="1:12" s="1" customFormat="1" ht="15.6" x14ac:dyDescent="0.3">
      <c r="A491" s="160"/>
      <c r="B491" s="195"/>
      <c r="C491" s="198" t="s">
        <v>1109</v>
      </c>
      <c r="D491" s="196"/>
      <c r="E491" s="197">
        <v>5</v>
      </c>
      <c r="F491" s="197">
        <v>0.6</v>
      </c>
      <c r="G491" s="197">
        <v>2</v>
      </c>
      <c r="H491" s="197">
        <v>1.1000000000000001</v>
      </c>
      <c r="I491" s="197"/>
      <c r="J491" s="296"/>
      <c r="K491" s="197">
        <f t="shared" si="70"/>
        <v>6.6</v>
      </c>
      <c r="L491" s="161"/>
    </row>
    <row r="492" spans="1:12" s="1" customFormat="1" ht="15.6" x14ac:dyDescent="0.3">
      <c r="A492" s="160"/>
      <c r="B492" s="195"/>
      <c r="C492" s="198" t="s">
        <v>1110</v>
      </c>
      <c r="D492" s="196"/>
      <c r="E492" s="197">
        <v>1</v>
      </c>
      <c r="F492" s="197">
        <v>0.9</v>
      </c>
      <c r="G492" s="197">
        <v>2</v>
      </c>
      <c r="H492" s="197">
        <v>1.1000000000000001</v>
      </c>
      <c r="I492" s="197"/>
      <c r="J492" s="296"/>
      <c r="K492" s="197">
        <f t="shared" si="70"/>
        <v>1.98</v>
      </c>
      <c r="L492" s="161"/>
    </row>
    <row r="493" spans="1:12" s="1" customFormat="1" ht="15.6" x14ac:dyDescent="0.3">
      <c r="A493" s="160"/>
      <c r="B493" s="195"/>
      <c r="C493" s="198" t="s">
        <v>1117</v>
      </c>
      <c r="D493" s="196"/>
      <c r="E493" s="197">
        <v>1</v>
      </c>
      <c r="F493" s="197">
        <v>0.8</v>
      </c>
      <c r="G493" s="197">
        <v>2</v>
      </c>
      <c r="H493" s="197">
        <v>1.1000000000000001</v>
      </c>
      <c r="I493" s="197"/>
      <c r="J493" s="296"/>
      <c r="K493" s="197">
        <f t="shared" si="70"/>
        <v>1.76</v>
      </c>
      <c r="L493" s="161"/>
    </row>
    <row r="494" spans="1:12" s="1" customFormat="1" ht="15.6" x14ac:dyDescent="0.3">
      <c r="A494" s="160"/>
      <c r="B494" s="195"/>
      <c r="C494" s="198" t="s">
        <v>1111</v>
      </c>
      <c r="D494" s="196"/>
      <c r="E494" s="197">
        <v>2</v>
      </c>
      <c r="F494" s="197">
        <v>0.98</v>
      </c>
      <c r="G494" s="197">
        <v>2</v>
      </c>
      <c r="H494" s="197">
        <v>1.1000000000000001</v>
      </c>
      <c r="I494" s="197"/>
      <c r="J494" s="296"/>
      <c r="K494" s="197">
        <f t="shared" si="70"/>
        <v>4.3099999999999996</v>
      </c>
      <c r="L494" s="161"/>
    </row>
    <row r="495" spans="1:12" s="1" customFormat="1" ht="15.6" x14ac:dyDescent="0.3">
      <c r="A495" s="160"/>
      <c r="B495" s="195"/>
      <c r="C495" s="198" t="s">
        <v>1112</v>
      </c>
      <c r="D495" s="196"/>
      <c r="E495" s="197">
        <v>2</v>
      </c>
      <c r="F495" s="197">
        <v>1.2</v>
      </c>
      <c r="G495" s="197">
        <v>2</v>
      </c>
      <c r="H495" s="197">
        <v>1.1000000000000001</v>
      </c>
      <c r="I495" s="197"/>
      <c r="J495" s="296"/>
      <c r="K495" s="197">
        <f t="shared" si="70"/>
        <v>5.28</v>
      </c>
      <c r="L495" s="161"/>
    </row>
    <row r="496" spans="1:12" s="1" customFormat="1" ht="15.6" x14ac:dyDescent="0.3">
      <c r="A496" s="160"/>
      <c r="B496" s="195"/>
      <c r="C496" s="198" t="s">
        <v>1113</v>
      </c>
      <c r="D496" s="196"/>
      <c r="E496" s="197">
        <v>2</v>
      </c>
      <c r="F496" s="197">
        <v>1.48</v>
      </c>
      <c r="G496" s="197">
        <v>2</v>
      </c>
      <c r="H496" s="197">
        <v>1.1000000000000001</v>
      </c>
      <c r="I496" s="197"/>
      <c r="J496" s="296"/>
      <c r="K496" s="197">
        <f t="shared" si="70"/>
        <v>6.51</v>
      </c>
      <c r="L496" s="161"/>
    </row>
    <row r="497" spans="1:12" s="1" customFormat="1" ht="15.6" x14ac:dyDescent="0.3">
      <c r="A497" s="160"/>
      <c r="B497" s="195"/>
      <c r="C497" s="198" t="s">
        <v>1114</v>
      </c>
      <c r="D497" s="196"/>
      <c r="E497" s="197">
        <v>1</v>
      </c>
      <c r="F497" s="197">
        <v>1</v>
      </c>
      <c r="G497" s="197">
        <v>2</v>
      </c>
      <c r="H497" s="197">
        <v>1.1000000000000001</v>
      </c>
      <c r="I497" s="197"/>
      <c r="J497" s="296"/>
      <c r="K497" s="197">
        <f t="shared" si="70"/>
        <v>2.2000000000000002</v>
      </c>
      <c r="L497" s="161"/>
    </row>
    <row r="498" spans="1:12" s="1" customFormat="1" ht="15.6" x14ac:dyDescent="0.3">
      <c r="A498" s="160"/>
      <c r="B498" s="195"/>
      <c r="C498" s="198" t="s">
        <v>1115</v>
      </c>
      <c r="D498" s="196"/>
      <c r="E498" s="197">
        <v>5</v>
      </c>
      <c r="F498" s="197">
        <v>0.99</v>
      </c>
      <c r="G498" s="197">
        <v>2</v>
      </c>
      <c r="H498" s="197">
        <v>1.1000000000000001</v>
      </c>
      <c r="I498" s="197"/>
      <c r="J498" s="296"/>
      <c r="K498" s="197">
        <f t="shared" si="70"/>
        <v>10.89</v>
      </c>
      <c r="L498" s="161"/>
    </row>
    <row r="499" spans="1:12" s="1" customFormat="1" ht="15.6" x14ac:dyDescent="0.3">
      <c r="A499" s="160"/>
      <c r="B499" s="195"/>
      <c r="C499" s="198" t="s">
        <v>1116</v>
      </c>
      <c r="D499" s="196"/>
      <c r="E499" s="197">
        <v>1</v>
      </c>
      <c r="F499" s="197">
        <v>0.47</v>
      </c>
      <c r="G499" s="197">
        <v>2</v>
      </c>
      <c r="H499" s="197">
        <v>1.1000000000000001</v>
      </c>
      <c r="I499" s="197"/>
      <c r="J499" s="296"/>
      <c r="K499" s="197">
        <f t="shared" si="70"/>
        <v>1.03</v>
      </c>
      <c r="L499" s="161"/>
    </row>
    <row r="500" spans="1:12" s="1" customFormat="1" ht="15.6" x14ac:dyDescent="0.3">
      <c r="A500" s="160"/>
      <c r="B500" s="195"/>
      <c r="C500" s="198"/>
      <c r="D500" s="196"/>
      <c r="E500" s="197"/>
      <c r="F500" s="197"/>
      <c r="G500" s="197"/>
      <c r="H500" s="197"/>
      <c r="I500" s="197"/>
      <c r="J500" s="296"/>
      <c r="K500" s="197"/>
      <c r="L500" s="161"/>
    </row>
    <row r="501" spans="1:12" s="1" customFormat="1" ht="15.6" x14ac:dyDescent="0.3">
      <c r="A501" s="160"/>
      <c r="B501" s="195"/>
      <c r="C501" s="198"/>
      <c r="D501" s="196"/>
      <c r="E501" s="197"/>
      <c r="F501" s="197"/>
      <c r="G501" s="197"/>
      <c r="H501" s="197"/>
      <c r="I501" s="197"/>
      <c r="J501" s="296"/>
      <c r="K501" s="197">
        <f t="shared" si="70"/>
        <v>0</v>
      </c>
      <c r="L501" s="161"/>
    </row>
    <row r="502" spans="1:12" s="1" customFormat="1" ht="15.6" x14ac:dyDescent="0.3">
      <c r="A502" s="160"/>
      <c r="B502" s="241" t="s">
        <v>250</v>
      </c>
      <c r="C502" s="191" t="s">
        <v>554</v>
      </c>
      <c r="D502" s="192" t="s">
        <v>207</v>
      </c>
      <c r="E502" s="223"/>
      <c r="F502" s="193"/>
      <c r="G502" s="193"/>
      <c r="H502" s="193"/>
      <c r="I502" s="193"/>
      <c r="J502" s="193"/>
      <c r="K502" s="193"/>
      <c r="L502" s="161"/>
    </row>
    <row r="503" spans="1:12" s="1" customFormat="1" ht="62.4" x14ac:dyDescent="0.3">
      <c r="A503" s="160"/>
      <c r="B503" s="224" t="s">
        <v>555</v>
      </c>
      <c r="C503" s="225" t="s">
        <v>557</v>
      </c>
      <c r="D503" s="226" t="s">
        <v>52</v>
      </c>
      <c r="E503" s="227"/>
      <c r="F503" s="292"/>
      <c r="G503" s="227"/>
      <c r="H503" s="227"/>
      <c r="I503" s="227"/>
      <c r="J503" s="227"/>
      <c r="K503" s="228">
        <f>SUM(K504:K505)</f>
        <v>27.54</v>
      </c>
      <c r="L503" s="161"/>
    </row>
    <row r="504" spans="1:12" s="1" customFormat="1" ht="15.6" x14ac:dyDescent="0.3">
      <c r="A504" s="160"/>
      <c r="B504" s="195"/>
      <c r="C504" s="198" t="s">
        <v>1123</v>
      </c>
      <c r="D504" s="196"/>
      <c r="E504" s="197"/>
      <c r="F504" s="197">
        <f>2.4+1</f>
        <v>3.4</v>
      </c>
      <c r="G504" s="197">
        <f>5.4</f>
        <v>5.4</v>
      </c>
      <c r="H504" s="197">
        <v>1.5</v>
      </c>
      <c r="I504" s="197"/>
      <c r="J504" s="296"/>
      <c r="K504" s="197">
        <f t="shared" ref="K504" si="71">TRUNC(PRODUCT(E504:J504),2)</f>
        <v>27.54</v>
      </c>
      <c r="L504" s="161"/>
    </row>
    <row r="505" spans="1:12" s="1" customFormat="1" ht="15.6" x14ac:dyDescent="0.3">
      <c r="A505" s="160"/>
      <c r="B505" s="195"/>
      <c r="C505" s="198"/>
      <c r="D505" s="196"/>
      <c r="E505" s="197"/>
      <c r="F505" s="197"/>
      <c r="G505" s="197"/>
      <c r="H505" s="197"/>
      <c r="I505" s="197"/>
      <c r="J505" s="296"/>
      <c r="K505" s="197"/>
      <c r="L505" s="161"/>
    </row>
    <row r="506" spans="1:12" s="1" customFormat="1" ht="62.4" x14ac:dyDescent="0.3">
      <c r="A506" s="160"/>
      <c r="B506" s="224" t="s">
        <v>558</v>
      </c>
      <c r="C506" s="225" t="s">
        <v>560</v>
      </c>
      <c r="D506" s="226" t="s">
        <v>52</v>
      </c>
      <c r="E506" s="227"/>
      <c r="F506" s="292"/>
      <c r="G506" s="227"/>
      <c r="H506" s="227"/>
      <c r="I506" s="227"/>
      <c r="J506" s="227"/>
      <c r="K506" s="228">
        <f>SUM(K507:K508)</f>
        <v>12.11</v>
      </c>
      <c r="L506" s="161"/>
    </row>
    <row r="507" spans="1:12" s="1" customFormat="1" ht="15.6" x14ac:dyDescent="0.3">
      <c r="A507" s="160"/>
      <c r="B507" s="195"/>
      <c r="C507" s="198" t="s">
        <v>1123</v>
      </c>
      <c r="D507" s="196"/>
      <c r="E507" s="197"/>
      <c r="F507" s="197">
        <f>2.4+1</f>
        <v>3.4</v>
      </c>
      <c r="G507" s="197">
        <f>5.4</f>
        <v>5.4</v>
      </c>
      <c r="H507" s="197">
        <f>2.16-1.5</f>
        <v>0.66000000000000014</v>
      </c>
      <c r="I507" s="197"/>
      <c r="J507" s="296"/>
      <c r="K507" s="197">
        <f t="shared" ref="K507" si="72">TRUNC(PRODUCT(E507:J507),2)</f>
        <v>12.11</v>
      </c>
      <c r="L507" s="161"/>
    </row>
    <row r="508" spans="1:12" s="1" customFormat="1" ht="15.6" x14ac:dyDescent="0.3">
      <c r="A508" s="160"/>
      <c r="B508" s="195"/>
      <c r="C508" s="198"/>
      <c r="D508" s="196"/>
      <c r="E508" s="197"/>
      <c r="F508" s="197"/>
      <c r="G508" s="197"/>
      <c r="H508" s="197"/>
      <c r="I508" s="197"/>
      <c r="J508" s="296"/>
      <c r="K508" s="197"/>
      <c r="L508" s="161"/>
    </row>
    <row r="509" spans="1:12" ht="31.2" x14ac:dyDescent="0.3">
      <c r="B509" s="224" t="s">
        <v>561</v>
      </c>
      <c r="C509" s="225" t="s">
        <v>358</v>
      </c>
      <c r="D509" s="226" t="s">
        <v>53</v>
      </c>
      <c r="E509" s="227"/>
      <c r="F509" s="292"/>
      <c r="G509" s="227"/>
      <c r="H509" s="227"/>
      <c r="I509" s="227"/>
      <c r="J509" s="227"/>
      <c r="K509" s="228">
        <f>SUM(K510:K511)</f>
        <v>18.36</v>
      </c>
    </row>
    <row r="510" spans="1:12" ht="15.6" x14ac:dyDescent="0.3">
      <c r="B510" s="195"/>
      <c r="C510" s="198" t="s">
        <v>1124</v>
      </c>
      <c r="D510" s="196"/>
      <c r="E510" s="197"/>
      <c r="F510" s="197">
        <f>2.4+1</f>
        <v>3.4</v>
      </c>
      <c r="G510" s="197">
        <f>5.4</f>
        <v>5.4</v>
      </c>
      <c r="H510" s="197"/>
      <c r="I510" s="197"/>
      <c r="J510" s="296"/>
      <c r="K510" s="197">
        <f t="shared" ref="K510" si="73">TRUNC(PRODUCT(E510:J510),2)</f>
        <v>18.36</v>
      </c>
    </row>
    <row r="511" spans="1:12" ht="15.6" x14ac:dyDescent="0.3">
      <c r="B511" s="195"/>
      <c r="C511" s="198"/>
      <c r="D511" s="196"/>
      <c r="E511" s="197"/>
      <c r="F511" s="197"/>
      <c r="G511" s="197"/>
      <c r="H511" s="197"/>
      <c r="I511" s="197"/>
      <c r="J511" s="296"/>
      <c r="K511" s="197"/>
    </row>
    <row r="512" spans="1:12" ht="31.2" x14ac:dyDescent="0.3">
      <c r="B512" s="224" t="s">
        <v>562</v>
      </c>
      <c r="C512" s="225" t="s">
        <v>564</v>
      </c>
      <c r="D512" s="226" t="s">
        <v>53</v>
      </c>
      <c r="E512" s="227"/>
      <c r="F512" s="292"/>
      <c r="G512" s="227"/>
      <c r="H512" s="227"/>
      <c r="I512" s="227"/>
      <c r="J512" s="227"/>
      <c r="K512" s="228">
        <f>SUM(K513:K514)</f>
        <v>26.4</v>
      </c>
    </row>
    <row r="513" spans="2:11" ht="15.6" x14ac:dyDescent="0.3">
      <c r="B513" s="195"/>
      <c r="C513" s="198" t="s">
        <v>1125</v>
      </c>
      <c r="D513" s="196"/>
      <c r="E513" s="197"/>
      <c r="F513" s="197">
        <f>3.4+3.4+5.4+5.4</f>
        <v>17.600000000000001</v>
      </c>
      <c r="G513" s="197"/>
      <c r="H513" s="197">
        <v>1.5</v>
      </c>
      <c r="I513" s="197"/>
      <c r="J513" s="296"/>
      <c r="K513" s="197">
        <f t="shared" ref="K513" si="74">TRUNC(PRODUCT(E513:J513),2)</f>
        <v>26.4</v>
      </c>
    </row>
    <row r="514" spans="2:11" ht="15.6" x14ac:dyDescent="0.3">
      <c r="B514" s="195"/>
      <c r="C514" s="198"/>
      <c r="D514" s="196"/>
      <c r="E514" s="197"/>
      <c r="F514" s="197"/>
      <c r="G514" s="197"/>
      <c r="H514" s="197"/>
      <c r="I514" s="197"/>
      <c r="J514" s="296"/>
      <c r="K514" s="197"/>
    </row>
    <row r="515" spans="2:11" ht="31.2" x14ac:dyDescent="0.3">
      <c r="B515" s="224" t="s">
        <v>565</v>
      </c>
      <c r="C515" s="225" t="s">
        <v>214</v>
      </c>
      <c r="D515" s="226" t="s">
        <v>52</v>
      </c>
      <c r="E515" s="227"/>
      <c r="F515" s="292"/>
      <c r="G515" s="227"/>
      <c r="H515" s="227"/>
      <c r="I515" s="227"/>
      <c r="J515" s="227"/>
      <c r="K515" s="228">
        <f>SUM(K516:K517)</f>
        <v>16.849999999999998</v>
      </c>
    </row>
    <row r="516" spans="2:11" ht="15.6" x14ac:dyDescent="0.3">
      <c r="B516" s="195"/>
      <c r="C516" s="198" t="s">
        <v>1126</v>
      </c>
      <c r="D516" s="196"/>
      <c r="E516" s="197"/>
      <c r="F516" s="197">
        <v>3.4</v>
      </c>
      <c r="G516" s="197">
        <v>5.4</v>
      </c>
      <c r="H516" s="197">
        <v>2.16</v>
      </c>
      <c r="I516" s="197"/>
      <c r="J516" s="296"/>
      <c r="K516" s="197">
        <f t="shared" ref="K516:K517" si="75">TRUNC(PRODUCT(E516:J516),2)</f>
        <v>39.65</v>
      </c>
    </row>
    <row r="517" spans="2:11" ht="15.6" x14ac:dyDescent="0.3">
      <c r="B517" s="195"/>
      <c r="C517" s="198" t="s">
        <v>1127</v>
      </c>
      <c r="D517" s="196"/>
      <c r="E517" s="197">
        <v>-1</v>
      </c>
      <c r="F517" s="197">
        <v>2.4</v>
      </c>
      <c r="G517" s="197">
        <v>4.4000000000000004</v>
      </c>
      <c r="H517" s="197">
        <v>2.16</v>
      </c>
      <c r="I517" s="197"/>
      <c r="J517" s="296"/>
      <c r="K517" s="197">
        <f t="shared" si="75"/>
        <v>-22.8</v>
      </c>
    </row>
    <row r="518" spans="2:11" ht="15.6" x14ac:dyDescent="0.3">
      <c r="B518" s="195"/>
      <c r="C518" s="198"/>
      <c r="D518" s="196"/>
      <c r="E518" s="197"/>
      <c r="F518" s="197"/>
      <c r="G518" s="197"/>
      <c r="H518" s="197"/>
      <c r="I518" s="197"/>
      <c r="J518" s="296"/>
      <c r="K518" s="197"/>
    </row>
    <row r="519" spans="2:11" ht="46.8" x14ac:dyDescent="0.3">
      <c r="B519" s="224" t="s">
        <v>566</v>
      </c>
      <c r="C519" s="225" t="s">
        <v>568</v>
      </c>
      <c r="D519" s="226" t="s">
        <v>53</v>
      </c>
      <c r="E519" s="227"/>
      <c r="F519" s="292"/>
      <c r="G519" s="227"/>
      <c r="H519" s="227"/>
      <c r="I519" s="227"/>
      <c r="J519" s="227"/>
      <c r="K519" s="228">
        <f>SUM(K520:K521)</f>
        <v>50.86</v>
      </c>
    </row>
    <row r="520" spans="2:11" ht="15.6" x14ac:dyDescent="0.3">
      <c r="B520" s="195"/>
      <c r="C520" s="198" t="s">
        <v>1128</v>
      </c>
      <c r="D520" s="196"/>
      <c r="E520" s="197"/>
      <c r="F520" s="197"/>
      <c r="G520" s="197"/>
      <c r="H520" s="197"/>
      <c r="I520" s="197">
        <v>50.86</v>
      </c>
      <c r="J520" s="296"/>
      <c r="K520" s="197">
        <f t="shared" ref="K520" si="76">TRUNC(PRODUCT(E520:J520),2)</f>
        <v>50.86</v>
      </c>
    </row>
    <row r="521" spans="2:11" ht="15.6" x14ac:dyDescent="0.3">
      <c r="B521" s="195"/>
      <c r="C521" s="198"/>
      <c r="D521" s="196"/>
      <c r="E521" s="197"/>
      <c r="F521" s="197"/>
      <c r="G521" s="197"/>
      <c r="H521" s="197"/>
      <c r="I521" s="197"/>
      <c r="J521" s="296"/>
      <c r="K521" s="197"/>
    </row>
    <row r="522" spans="2:11" ht="46.8" x14ac:dyDescent="0.3">
      <c r="B522" s="224" t="s">
        <v>569</v>
      </c>
      <c r="C522" s="225" t="s">
        <v>571</v>
      </c>
      <c r="D522" s="226" t="s">
        <v>201</v>
      </c>
      <c r="E522" s="227"/>
      <c r="F522" s="292"/>
      <c r="G522" s="227"/>
      <c r="H522" s="227"/>
      <c r="I522" s="227"/>
      <c r="J522" s="227"/>
      <c r="K522" s="228">
        <f>SUM(K523:K524)</f>
        <v>288.77999999999997</v>
      </c>
    </row>
    <row r="523" spans="2:11" ht="15.6" x14ac:dyDescent="0.3">
      <c r="B523" s="195"/>
      <c r="C523" s="198" t="s">
        <v>1128</v>
      </c>
      <c r="D523" s="196"/>
      <c r="E523" s="197">
        <f>290.51-1.73</f>
        <v>288.77999999999997</v>
      </c>
      <c r="F523" s="197"/>
      <c r="G523" s="197"/>
      <c r="H523" s="197"/>
      <c r="I523" s="197"/>
      <c r="J523" s="296"/>
      <c r="K523" s="197">
        <f t="shared" ref="K523" si="77">TRUNC(PRODUCT(E523:J523),2)</f>
        <v>288.77999999999997</v>
      </c>
    </row>
    <row r="524" spans="2:11" ht="15.6" x14ac:dyDescent="0.3">
      <c r="B524" s="195"/>
      <c r="C524" s="198"/>
      <c r="D524" s="196"/>
      <c r="E524" s="197"/>
      <c r="F524" s="197"/>
      <c r="G524" s="197"/>
      <c r="H524" s="197"/>
      <c r="I524" s="197"/>
      <c r="J524" s="296"/>
      <c r="K524" s="197"/>
    </row>
    <row r="525" spans="2:11" ht="46.8" x14ac:dyDescent="0.3">
      <c r="B525" s="224" t="s">
        <v>572</v>
      </c>
      <c r="C525" s="225" t="s">
        <v>574</v>
      </c>
      <c r="D525" s="226" t="s">
        <v>201</v>
      </c>
      <c r="E525" s="227"/>
      <c r="F525" s="292"/>
      <c r="G525" s="227"/>
      <c r="H525" s="227"/>
      <c r="I525" s="227"/>
      <c r="J525" s="227"/>
      <c r="K525" s="228">
        <f>SUM(K526:K527)</f>
        <v>1.73</v>
      </c>
    </row>
    <row r="526" spans="2:11" ht="15.6" x14ac:dyDescent="0.3">
      <c r="B526" s="195"/>
      <c r="C526" s="198" t="s">
        <v>1128</v>
      </c>
      <c r="D526" s="196"/>
      <c r="E526" s="197">
        <v>1.73</v>
      </c>
      <c r="F526" s="197"/>
      <c r="G526" s="197"/>
      <c r="H526" s="197"/>
      <c r="I526" s="197"/>
      <c r="J526" s="296"/>
      <c r="K526" s="197">
        <f t="shared" ref="K526" si="78">TRUNC(PRODUCT(E526:J526),2)</f>
        <v>1.73</v>
      </c>
    </row>
    <row r="527" spans="2:11" ht="15.6" x14ac:dyDescent="0.3">
      <c r="B527" s="195"/>
      <c r="C527" s="198"/>
      <c r="D527" s="196"/>
      <c r="E527" s="197"/>
      <c r="F527" s="197"/>
      <c r="G527" s="197"/>
      <c r="H527" s="197"/>
      <c r="I527" s="197"/>
      <c r="J527" s="296"/>
      <c r="K527" s="197"/>
    </row>
    <row r="528" spans="2:11" ht="46.8" x14ac:dyDescent="0.3">
      <c r="B528" s="224" t="s">
        <v>575</v>
      </c>
      <c r="C528" s="225" t="s">
        <v>577</v>
      </c>
      <c r="D528" s="226" t="s">
        <v>53</v>
      </c>
      <c r="E528" s="227"/>
      <c r="F528" s="292"/>
      <c r="G528" s="227"/>
      <c r="H528" s="227"/>
      <c r="I528" s="227"/>
      <c r="J528" s="227"/>
      <c r="K528" s="228">
        <f>SUM(K529:K530)</f>
        <v>10.56</v>
      </c>
    </row>
    <row r="529" spans="2:11" ht="15.6" x14ac:dyDescent="0.3">
      <c r="B529" s="195"/>
      <c r="C529" s="198" t="s">
        <v>1128</v>
      </c>
      <c r="D529" s="196"/>
      <c r="E529" s="197"/>
      <c r="F529" s="197"/>
      <c r="G529" s="197"/>
      <c r="H529" s="197"/>
      <c r="I529" s="197">
        <v>10.56</v>
      </c>
      <c r="J529" s="296"/>
      <c r="K529" s="197">
        <f t="shared" ref="K529" si="79">TRUNC(PRODUCT(E529:J529),2)</f>
        <v>10.56</v>
      </c>
    </row>
    <row r="530" spans="2:11" ht="15.6" x14ac:dyDescent="0.3">
      <c r="B530" s="195"/>
      <c r="C530" s="198"/>
      <c r="D530" s="196"/>
      <c r="E530" s="197"/>
      <c r="F530" s="197"/>
      <c r="G530" s="197"/>
      <c r="H530" s="197"/>
      <c r="I530" s="197"/>
      <c r="J530" s="296"/>
      <c r="K530" s="197"/>
    </row>
    <row r="531" spans="2:11" ht="46.8" x14ac:dyDescent="0.3">
      <c r="B531" s="224" t="s">
        <v>578</v>
      </c>
      <c r="C531" s="225" t="s">
        <v>580</v>
      </c>
      <c r="D531" s="226" t="s">
        <v>52</v>
      </c>
      <c r="E531" s="227"/>
      <c r="F531" s="292"/>
      <c r="G531" s="227"/>
      <c r="H531" s="227"/>
      <c r="I531" s="227"/>
      <c r="J531" s="227"/>
      <c r="K531" s="228">
        <f>SUM(K532:K533)</f>
        <v>7.49</v>
      </c>
    </row>
    <row r="532" spans="2:11" ht="15.6" x14ac:dyDescent="0.3">
      <c r="B532" s="195"/>
      <c r="C532" s="198" t="s">
        <v>1129</v>
      </c>
      <c r="D532" s="196"/>
      <c r="E532" s="197"/>
      <c r="F532" s="197"/>
      <c r="G532" s="197"/>
      <c r="H532" s="197"/>
      <c r="I532" s="197"/>
      <c r="J532" s="197">
        <v>7.49</v>
      </c>
      <c r="K532" s="197">
        <f t="shared" ref="K532" si="80">TRUNC(PRODUCT(E532:J532),2)</f>
        <v>7.49</v>
      </c>
    </row>
    <row r="533" spans="2:11" ht="15.6" x14ac:dyDescent="0.3">
      <c r="B533" s="195"/>
      <c r="C533" s="198"/>
      <c r="D533" s="196"/>
      <c r="E533" s="197"/>
      <c r="F533" s="197"/>
      <c r="G533" s="197"/>
      <c r="H533" s="197"/>
      <c r="I533" s="197"/>
      <c r="J533" s="296"/>
      <c r="K533" s="197"/>
    </row>
    <row r="534" spans="2:11" ht="31.2" x14ac:dyDescent="0.3">
      <c r="B534" s="224" t="s">
        <v>581</v>
      </c>
      <c r="C534" s="225" t="s">
        <v>583</v>
      </c>
      <c r="D534" s="226" t="s">
        <v>52</v>
      </c>
      <c r="E534" s="227"/>
      <c r="F534" s="292"/>
      <c r="G534" s="227"/>
      <c r="H534" s="227"/>
      <c r="I534" s="227"/>
      <c r="J534" s="227"/>
      <c r="K534" s="228">
        <f>SUM(K535:K536)</f>
        <v>14.4</v>
      </c>
    </row>
    <row r="535" spans="2:11" ht="15.6" x14ac:dyDescent="0.3">
      <c r="B535" s="195"/>
      <c r="C535" s="198" t="s">
        <v>1129</v>
      </c>
      <c r="D535" s="196"/>
      <c r="E535" s="197"/>
      <c r="F535" s="197">
        <v>4</v>
      </c>
      <c r="G535" s="197">
        <v>2</v>
      </c>
      <c r="H535" s="197">
        <v>1.8</v>
      </c>
      <c r="I535" s="197"/>
      <c r="J535" s="197"/>
      <c r="K535" s="197">
        <f t="shared" ref="K535" si="81">TRUNC(PRODUCT(E535:J535),2)</f>
        <v>14.4</v>
      </c>
    </row>
    <row r="536" spans="2:11" ht="15.6" x14ac:dyDescent="0.3">
      <c r="B536" s="195"/>
      <c r="C536" s="198"/>
      <c r="D536" s="196"/>
      <c r="E536" s="197"/>
      <c r="F536" s="197"/>
      <c r="G536" s="197"/>
      <c r="H536" s="197"/>
      <c r="I536" s="197"/>
      <c r="J536" s="296"/>
      <c r="K536" s="197"/>
    </row>
    <row r="537" spans="2:11" ht="15.6" x14ac:dyDescent="0.3">
      <c r="B537" s="195"/>
      <c r="C537" s="198"/>
      <c r="D537" s="196"/>
      <c r="E537" s="197"/>
      <c r="F537" s="197"/>
      <c r="G537" s="197"/>
      <c r="H537" s="197"/>
      <c r="I537" s="197"/>
      <c r="J537" s="296"/>
      <c r="K537" s="197"/>
    </row>
    <row r="538" spans="2:11" ht="15.6" x14ac:dyDescent="0.3">
      <c r="B538" s="241" t="s">
        <v>251</v>
      </c>
      <c r="C538" s="191" t="s">
        <v>584</v>
      </c>
      <c r="D538" s="192" t="s">
        <v>207</v>
      </c>
      <c r="E538" s="223"/>
      <c r="F538" s="193"/>
      <c r="G538" s="193"/>
      <c r="H538" s="193"/>
      <c r="I538" s="193"/>
      <c r="J538" s="193"/>
      <c r="K538" s="193"/>
    </row>
    <row r="539" spans="2:11" ht="15.6" x14ac:dyDescent="0.3">
      <c r="B539" s="241" t="s">
        <v>252</v>
      </c>
      <c r="C539" s="191" t="s">
        <v>585</v>
      </c>
      <c r="D539" s="192" t="s">
        <v>207</v>
      </c>
      <c r="E539" s="223"/>
      <c r="F539" s="193"/>
      <c r="G539" s="193"/>
      <c r="H539" s="193"/>
      <c r="I539" s="193"/>
      <c r="J539" s="193"/>
      <c r="K539" s="193"/>
    </row>
    <row r="540" spans="2:11" ht="46.8" x14ac:dyDescent="0.3">
      <c r="B540" s="224" t="s">
        <v>586</v>
      </c>
      <c r="C540" s="225" t="s">
        <v>588</v>
      </c>
      <c r="D540" s="226" t="s">
        <v>184</v>
      </c>
      <c r="E540" s="227"/>
      <c r="F540" s="292"/>
      <c r="G540" s="227"/>
      <c r="H540" s="227"/>
      <c r="I540" s="227"/>
      <c r="J540" s="227"/>
      <c r="K540" s="228">
        <f>SUM(K541:K542)</f>
        <v>1</v>
      </c>
    </row>
    <row r="541" spans="2:11" ht="15.6" x14ac:dyDescent="0.3">
      <c r="B541" s="195"/>
      <c r="C541" s="198" t="s">
        <v>1130</v>
      </c>
      <c r="D541" s="196"/>
      <c r="E541" s="197">
        <v>1</v>
      </c>
      <c r="F541" s="197"/>
      <c r="G541" s="197"/>
      <c r="H541" s="197"/>
      <c r="I541" s="197"/>
      <c r="J541" s="197"/>
      <c r="K541" s="197">
        <f t="shared" ref="K541" si="82">TRUNC(PRODUCT(E541:J541),2)</f>
        <v>1</v>
      </c>
    </row>
    <row r="542" spans="2:11" ht="15.6" x14ac:dyDescent="0.3">
      <c r="B542" s="195"/>
      <c r="C542" s="198"/>
      <c r="D542" s="196"/>
      <c r="E542" s="197"/>
      <c r="F542" s="197"/>
      <c r="G542" s="197"/>
      <c r="H542" s="197"/>
      <c r="I542" s="197"/>
      <c r="J542" s="296"/>
      <c r="K542" s="197"/>
    </row>
    <row r="543" spans="2:11" ht="31.2" x14ac:dyDescent="0.3">
      <c r="B543" s="224" t="s">
        <v>589</v>
      </c>
      <c r="C543" s="225" t="s">
        <v>286</v>
      </c>
      <c r="D543" s="226" t="s">
        <v>184</v>
      </c>
      <c r="E543" s="227"/>
      <c r="F543" s="292"/>
      <c r="G543" s="227"/>
      <c r="H543" s="227"/>
      <c r="I543" s="227"/>
      <c r="J543" s="227"/>
      <c r="K543" s="228">
        <f>SUM(K544:K545)</f>
        <v>1</v>
      </c>
    </row>
    <row r="544" spans="2:11" ht="15.6" x14ac:dyDescent="0.3">
      <c r="B544" s="195"/>
      <c r="C544" s="198" t="s">
        <v>1130</v>
      </c>
      <c r="D544" s="196"/>
      <c r="E544" s="197">
        <v>1</v>
      </c>
      <c r="F544" s="197"/>
      <c r="G544" s="197"/>
      <c r="H544" s="197"/>
      <c r="I544" s="197"/>
      <c r="J544" s="197"/>
      <c r="K544" s="197">
        <f t="shared" ref="K544" si="83">TRUNC(PRODUCT(E544:J544),2)</f>
        <v>1</v>
      </c>
    </row>
    <row r="545" spans="2:11" ht="15.6" x14ac:dyDescent="0.3">
      <c r="B545" s="195"/>
      <c r="C545" s="198"/>
      <c r="D545" s="196"/>
      <c r="E545" s="197"/>
      <c r="F545" s="197"/>
      <c r="G545" s="197"/>
      <c r="H545" s="197"/>
      <c r="I545" s="197"/>
      <c r="J545" s="296"/>
      <c r="K545" s="197"/>
    </row>
    <row r="546" spans="2:11" ht="31.2" x14ac:dyDescent="0.3">
      <c r="B546" s="224" t="s">
        <v>590</v>
      </c>
      <c r="C546" s="225" t="s">
        <v>592</v>
      </c>
      <c r="D546" s="226" t="s">
        <v>184</v>
      </c>
      <c r="E546" s="227"/>
      <c r="F546" s="292"/>
      <c r="G546" s="227"/>
      <c r="H546" s="227"/>
      <c r="I546" s="227"/>
      <c r="J546" s="227"/>
      <c r="K546" s="228">
        <f>SUM(K547:K548)</f>
        <v>1</v>
      </c>
    </row>
    <row r="547" spans="2:11" ht="15.6" x14ac:dyDescent="0.3">
      <c r="B547" s="195"/>
      <c r="C547" s="198" t="s">
        <v>1130</v>
      </c>
      <c r="D547" s="196"/>
      <c r="E547" s="197">
        <v>1</v>
      </c>
      <c r="F547" s="197"/>
      <c r="G547" s="197"/>
      <c r="H547" s="197"/>
      <c r="I547" s="197"/>
      <c r="J547" s="197"/>
      <c r="K547" s="197">
        <f t="shared" ref="K547" si="84">TRUNC(PRODUCT(E547:J547),2)</f>
        <v>1</v>
      </c>
    </row>
    <row r="548" spans="2:11" ht="15.6" x14ac:dyDescent="0.3">
      <c r="B548" s="195"/>
      <c r="C548" s="198"/>
      <c r="D548" s="196"/>
      <c r="E548" s="197"/>
      <c r="F548" s="197"/>
      <c r="G548" s="197"/>
      <c r="H548" s="197"/>
      <c r="I548" s="197"/>
      <c r="J548" s="296"/>
      <c r="K548" s="197"/>
    </row>
    <row r="549" spans="2:11" ht="31.2" x14ac:dyDescent="0.3">
      <c r="B549" s="224" t="s">
        <v>593</v>
      </c>
      <c r="C549" s="225" t="s">
        <v>595</v>
      </c>
      <c r="D549" s="226" t="s">
        <v>184</v>
      </c>
      <c r="E549" s="227"/>
      <c r="F549" s="292"/>
      <c r="G549" s="227"/>
      <c r="H549" s="227"/>
      <c r="I549" s="227"/>
      <c r="J549" s="227"/>
      <c r="K549" s="228">
        <f>SUM(K550:K551)</f>
        <v>1</v>
      </c>
    </row>
    <row r="550" spans="2:11" ht="15.6" x14ac:dyDescent="0.3">
      <c r="B550" s="195"/>
      <c r="C550" s="198" t="s">
        <v>1130</v>
      </c>
      <c r="D550" s="196"/>
      <c r="E550" s="197">
        <v>1</v>
      </c>
      <c r="F550" s="197"/>
      <c r="G550" s="197"/>
      <c r="H550" s="197"/>
      <c r="I550" s="197"/>
      <c r="J550" s="197"/>
      <c r="K550" s="197">
        <f t="shared" ref="K550" si="85">TRUNC(PRODUCT(E550:J550),2)</f>
        <v>1</v>
      </c>
    </row>
    <row r="551" spans="2:11" ht="15.6" x14ac:dyDescent="0.3">
      <c r="B551" s="195"/>
      <c r="C551" s="198"/>
      <c r="D551" s="196"/>
      <c r="E551" s="197"/>
      <c r="F551" s="197"/>
      <c r="G551" s="197"/>
      <c r="H551" s="197"/>
      <c r="I551" s="197"/>
      <c r="J551" s="296"/>
      <c r="K551" s="197"/>
    </row>
    <row r="552" spans="2:11" ht="46.8" x14ac:dyDescent="0.3">
      <c r="B552" s="224" t="s">
        <v>596</v>
      </c>
      <c r="C552" s="225" t="s">
        <v>598</v>
      </c>
      <c r="D552" s="226" t="s">
        <v>184</v>
      </c>
      <c r="E552" s="227"/>
      <c r="F552" s="292"/>
      <c r="G552" s="227"/>
      <c r="H552" s="227"/>
      <c r="I552" s="227"/>
      <c r="J552" s="227"/>
      <c r="K552" s="228">
        <f>SUM(K553:K554)</f>
        <v>1</v>
      </c>
    </row>
    <row r="553" spans="2:11" ht="15.6" x14ac:dyDescent="0.3">
      <c r="B553" s="195"/>
      <c r="C553" s="198" t="s">
        <v>1130</v>
      </c>
      <c r="D553" s="196"/>
      <c r="E553" s="197">
        <v>1</v>
      </c>
      <c r="F553" s="197"/>
      <c r="G553" s="197"/>
      <c r="H553" s="197"/>
      <c r="I553" s="197"/>
      <c r="J553" s="197"/>
      <c r="K553" s="197">
        <f t="shared" ref="K553" si="86">TRUNC(PRODUCT(E553:J553),2)</f>
        <v>1</v>
      </c>
    </row>
    <row r="554" spans="2:11" ht="15.6" x14ac:dyDescent="0.3">
      <c r="B554" s="195"/>
      <c r="C554" s="198"/>
      <c r="D554" s="196"/>
      <c r="E554" s="197"/>
      <c r="F554" s="197"/>
      <c r="G554" s="197"/>
      <c r="H554" s="197"/>
      <c r="I554" s="197"/>
      <c r="J554" s="296"/>
      <c r="K554" s="197"/>
    </row>
    <row r="555" spans="2:11" ht="31.2" x14ac:dyDescent="0.3">
      <c r="B555" s="224" t="s">
        <v>599</v>
      </c>
      <c r="C555" s="225" t="s">
        <v>601</v>
      </c>
      <c r="D555" s="226" t="s">
        <v>184</v>
      </c>
      <c r="E555" s="227"/>
      <c r="F555" s="292"/>
      <c r="G555" s="227"/>
      <c r="H555" s="227"/>
      <c r="I555" s="227"/>
      <c r="J555" s="227"/>
      <c r="K555" s="228">
        <f>SUM(K556:K557)</f>
        <v>2</v>
      </c>
    </row>
    <row r="556" spans="2:11" ht="15.6" x14ac:dyDescent="0.3">
      <c r="B556" s="195"/>
      <c r="C556" s="198" t="s">
        <v>1130</v>
      </c>
      <c r="D556" s="196"/>
      <c r="E556" s="197">
        <v>2</v>
      </c>
      <c r="F556" s="197"/>
      <c r="G556" s="197"/>
      <c r="H556" s="197"/>
      <c r="I556" s="197"/>
      <c r="J556" s="197"/>
      <c r="K556" s="197">
        <f t="shared" ref="K556" si="87">TRUNC(PRODUCT(E556:J556),2)</f>
        <v>2</v>
      </c>
    </row>
    <row r="557" spans="2:11" ht="15.6" x14ac:dyDescent="0.3">
      <c r="B557" s="195"/>
      <c r="C557" s="198"/>
      <c r="D557" s="196"/>
      <c r="E557" s="197"/>
      <c r="F557" s="197"/>
      <c r="G557" s="197"/>
      <c r="H557" s="197"/>
      <c r="I557" s="197"/>
      <c r="J557" s="296"/>
      <c r="K557" s="197"/>
    </row>
    <row r="558" spans="2:11" ht="31.2" x14ac:dyDescent="0.3">
      <c r="B558" s="224" t="s">
        <v>602</v>
      </c>
      <c r="C558" s="225" t="s">
        <v>604</v>
      </c>
      <c r="D558" s="226" t="s">
        <v>184</v>
      </c>
      <c r="E558" s="227"/>
      <c r="F558" s="292"/>
      <c r="G558" s="227"/>
      <c r="H558" s="227"/>
      <c r="I558" s="227"/>
      <c r="J558" s="227"/>
      <c r="K558" s="228">
        <f>SUM(K559:K560)</f>
        <v>1</v>
      </c>
    </row>
    <row r="559" spans="2:11" ht="15.6" x14ac:dyDescent="0.3">
      <c r="B559" s="195"/>
      <c r="C559" s="198" t="s">
        <v>1130</v>
      </c>
      <c r="D559" s="196"/>
      <c r="E559" s="197">
        <v>1</v>
      </c>
      <c r="F559" s="197"/>
      <c r="G559" s="197"/>
      <c r="H559" s="197"/>
      <c r="I559" s="197"/>
      <c r="J559" s="197"/>
      <c r="K559" s="197">
        <f t="shared" ref="K559" si="88">TRUNC(PRODUCT(E559:J559),2)</f>
        <v>1</v>
      </c>
    </row>
    <row r="560" spans="2:11" ht="15.6" x14ac:dyDescent="0.3">
      <c r="B560" s="195"/>
      <c r="C560" s="198"/>
      <c r="D560" s="196"/>
      <c r="E560" s="197"/>
      <c r="F560" s="197"/>
      <c r="G560" s="197"/>
      <c r="H560" s="197"/>
      <c r="I560" s="197"/>
      <c r="J560" s="296"/>
      <c r="K560" s="197"/>
    </row>
    <row r="561" spans="2:11" ht="46.8" x14ac:dyDescent="0.3">
      <c r="B561" s="224" t="s">
        <v>605</v>
      </c>
      <c r="C561" s="225" t="s">
        <v>607</v>
      </c>
      <c r="D561" s="226" t="s">
        <v>184</v>
      </c>
      <c r="E561" s="227"/>
      <c r="F561" s="292"/>
      <c r="G561" s="227"/>
      <c r="H561" s="227"/>
      <c r="I561" s="227"/>
      <c r="J561" s="227"/>
      <c r="K561" s="228">
        <f>SUM(K562:K563)</f>
        <v>3</v>
      </c>
    </row>
    <row r="562" spans="2:11" ht="15.6" x14ac:dyDescent="0.3">
      <c r="B562" s="195"/>
      <c r="C562" s="198" t="s">
        <v>1130</v>
      </c>
      <c r="D562" s="196"/>
      <c r="E562" s="197">
        <v>3</v>
      </c>
      <c r="F562" s="197"/>
      <c r="G562" s="197"/>
      <c r="H562" s="197"/>
      <c r="I562" s="197"/>
      <c r="J562" s="197"/>
      <c r="K562" s="197">
        <f t="shared" ref="K562" si="89">TRUNC(PRODUCT(E562:J562),2)</f>
        <v>3</v>
      </c>
    </row>
    <row r="563" spans="2:11" ht="15.6" x14ac:dyDescent="0.3">
      <c r="B563" s="195"/>
      <c r="C563" s="198"/>
      <c r="D563" s="196"/>
      <c r="E563" s="197"/>
      <c r="F563" s="197"/>
      <c r="G563" s="197"/>
      <c r="H563" s="197"/>
      <c r="I563" s="197"/>
      <c r="J563" s="296"/>
      <c r="K563" s="197"/>
    </row>
    <row r="564" spans="2:11" ht="46.8" x14ac:dyDescent="0.3">
      <c r="B564" s="224" t="s">
        <v>608</v>
      </c>
      <c r="C564" s="225" t="s">
        <v>610</v>
      </c>
      <c r="D564" s="226" t="s">
        <v>184</v>
      </c>
      <c r="E564" s="227"/>
      <c r="F564" s="292"/>
      <c r="G564" s="227"/>
      <c r="H564" s="227"/>
      <c r="I564" s="227"/>
      <c r="J564" s="227"/>
      <c r="K564" s="228">
        <f>SUM(K565:K566)</f>
        <v>3</v>
      </c>
    </row>
    <row r="565" spans="2:11" ht="15.6" x14ac:dyDescent="0.3">
      <c r="B565" s="195"/>
      <c r="C565" s="198" t="s">
        <v>1130</v>
      </c>
      <c r="D565" s="196"/>
      <c r="E565" s="197">
        <v>3</v>
      </c>
      <c r="F565" s="197"/>
      <c r="G565" s="197"/>
      <c r="H565" s="197"/>
      <c r="I565" s="197"/>
      <c r="J565" s="197"/>
      <c r="K565" s="197">
        <f t="shared" ref="K565" si="90">TRUNC(PRODUCT(E565:J565),2)</f>
        <v>3</v>
      </c>
    </row>
    <row r="566" spans="2:11" ht="15.6" x14ac:dyDescent="0.3">
      <c r="B566" s="195"/>
      <c r="C566" s="198"/>
      <c r="D566" s="196"/>
      <c r="E566" s="197"/>
      <c r="F566" s="197"/>
      <c r="G566" s="197"/>
      <c r="H566" s="197"/>
      <c r="I566" s="197"/>
      <c r="J566" s="296"/>
      <c r="K566" s="197"/>
    </row>
    <row r="567" spans="2:11" ht="46.8" x14ac:dyDescent="0.3">
      <c r="B567" s="224" t="s">
        <v>611</v>
      </c>
      <c r="C567" s="225" t="s">
        <v>613</v>
      </c>
      <c r="D567" s="226" t="s">
        <v>184</v>
      </c>
      <c r="E567" s="227"/>
      <c r="F567" s="292"/>
      <c r="G567" s="227"/>
      <c r="H567" s="227"/>
      <c r="I567" s="227"/>
      <c r="J567" s="227"/>
      <c r="K567" s="228">
        <f>SUM(K568:K569)</f>
        <v>1</v>
      </c>
    </row>
    <row r="568" spans="2:11" ht="15.6" x14ac:dyDescent="0.3">
      <c r="B568" s="195"/>
      <c r="C568" s="198" t="s">
        <v>1130</v>
      </c>
      <c r="D568" s="196"/>
      <c r="E568" s="197">
        <v>1</v>
      </c>
      <c r="F568" s="197"/>
      <c r="G568" s="197"/>
      <c r="H568" s="197"/>
      <c r="I568" s="197"/>
      <c r="J568" s="197"/>
      <c r="K568" s="197">
        <f t="shared" ref="K568" si="91">TRUNC(PRODUCT(E568:J568),2)</f>
        <v>1</v>
      </c>
    </row>
    <row r="569" spans="2:11" ht="15.6" x14ac:dyDescent="0.3">
      <c r="B569" s="195"/>
      <c r="C569" s="198"/>
      <c r="D569" s="196"/>
      <c r="E569" s="197"/>
      <c r="F569" s="197"/>
      <c r="G569" s="197"/>
      <c r="H569" s="197"/>
      <c r="I569" s="197"/>
      <c r="J569" s="296"/>
      <c r="K569" s="197"/>
    </row>
    <row r="570" spans="2:11" ht="31.2" x14ac:dyDescent="0.3">
      <c r="B570" s="224" t="s">
        <v>614</v>
      </c>
      <c r="C570" s="225" t="s">
        <v>616</v>
      </c>
      <c r="D570" s="226" t="s">
        <v>184</v>
      </c>
      <c r="E570" s="227"/>
      <c r="F570" s="292"/>
      <c r="G570" s="227"/>
      <c r="H570" s="227"/>
      <c r="I570" s="227"/>
      <c r="J570" s="227"/>
      <c r="K570" s="228">
        <f>SUM(K571:K572)</f>
        <v>13</v>
      </c>
    </row>
    <row r="571" spans="2:11" ht="15.6" x14ac:dyDescent="0.3">
      <c r="B571" s="195"/>
      <c r="C571" s="198" t="s">
        <v>1130</v>
      </c>
      <c r="D571" s="196"/>
      <c r="E571" s="197">
        <v>13</v>
      </c>
      <c r="F571" s="197"/>
      <c r="G571" s="197"/>
      <c r="H571" s="197"/>
      <c r="I571" s="197"/>
      <c r="J571" s="197"/>
      <c r="K571" s="197">
        <f t="shared" ref="K571" si="92">TRUNC(PRODUCT(E571:J571),2)</f>
        <v>13</v>
      </c>
    </row>
    <row r="572" spans="2:11" ht="15.6" x14ac:dyDescent="0.3">
      <c r="B572" s="195"/>
      <c r="C572" s="198"/>
      <c r="D572" s="196"/>
      <c r="E572" s="197"/>
      <c r="F572" s="197"/>
      <c r="G572" s="197"/>
      <c r="H572" s="197"/>
      <c r="I572" s="197"/>
      <c r="J572" s="296"/>
      <c r="K572" s="197"/>
    </row>
    <row r="573" spans="2:11" ht="31.2" x14ac:dyDescent="0.3">
      <c r="B573" s="224" t="s">
        <v>617</v>
      </c>
      <c r="C573" s="225" t="s">
        <v>274</v>
      </c>
      <c r="D573" s="226" t="s">
        <v>184</v>
      </c>
      <c r="E573" s="227"/>
      <c r="F573" s="292"/>
      <c r="G573" s="227"/>
      <c r="H573" s="227"/>
      <c r="I573" s="227"/>
      <c r="J573" s="227"/>
      <c r="K573" s="228">
        <f>SUM(K574:K575)</f>
        <v>1</v>
      </c>
    </row>
    <row r="574" spans="2:11" ht="15.6" x14ac:dyDescent="0.3">
      <c r="B574" s="195"/>
      <c r="C574" s="198" t="s">
        <v>1130</v>
      </c>
      <c r="D574" s="196"/>
      <c r="E574" s="197">
        <v>1</v>
      </c>
      <c r="F574" s="197"/>
      <c r="G574" s="197"/>
      <c r="H574" s="197"/>
      <c r="I574" s="197"/>
      <c r="J574" s="197"/>
      <c r="K574" s="197">
        <f t="shared" ref="K574" si="93">TRUNC(PRODUCT(E574:J574),2)</f>
        <v>1</v>
      </c>
    </row>
    <row r="575" spans="2:11" ht="15.6" x14ac:dyDescent="0.3">
      <c r="B575" s="195"/>
      <c r="C575" s="198"/>
      <c r="D575" s="196"/>
      <c r="E575" s="197"/>
      <c r="F575" s="197"/>
      <c r="G575" s="197"/>
      <c r="H575" s="197"/>
      <c r="I575" s="197"/>
      <c r="J575" s="296"/>
      <c r="K575" s="197"/>
    </row>
    <row r="576" spans="2:11" ht="31.2" x14ac:dyDescent="0.3">
      <c r="B576" s="224" t="s">
        <v>618</v>
      </c>
      <c r="C576" s="225" t="s">
        <v>620</v>
      </c>
      <c r="D576" s="226" t="s">
        <v>184</v>
      </c>
      <c r="E576" s="227"/>
      <c r="F576" s="292"/>
      <c r="G576" s="227"/>
      <c r="H576" s="227"/>
      <c r="I576" s="227"/>
      <c r="J576" s="227"/>
      <c r="K576" s="228">
        <f>SUM(K577:K578)</f>
        <v>1</v>
      </c>
    </row>
    <row r="577" spans="2:11" ht="15.6" x14ac:dyDescent="0.3">
      <c r="B577" s="195"/>
      <c r="C577" s="198" t="s">
        <v>1130</v>
      </c>
      <c r="D577" s="196"/>
      <c r="E577" s="197">
        <v>1</v>
      </c>
      <c r="F577" s="197"/>
      <c r="G577" s="197"/>
      <c r="H577" s="197"/>
      <c r="I577" s="197"/>
      <c r="J577" s="197"/>
      <c r="K577" s="197">
        <f t="shared" ref="K577" si="94">TRUNC(PRODUCT(E577:J577),2)</f>
        <v>1</v>
      </c>
    </row>
    <row r="578" spans="2:11" ht="15.6" x14ac:dyDescent="0.3">
      <c r="B578" s="195"/>
      <c r="C578" s="198"/>
      <c r="D578" s="196"/>
      <c r="E578" s="197"/>
      <c r="F578" s="197"/>
      <c r="G578" s="197"/>
      <c r="H578" s="197"/>
      <c r="I578" s="197"/>
      <c r="J578" s="296"/>
      <c r="K578" s="197"/>
    </row>
    <row r="579" spans="2:11" ht="31.2" x14ac:dyDescent="0.3">
      <c r="B579" s="224" t="s">
        <v>621</v>
      </c>
      <c r="C579" s="225" t="s">
        <v>623</v>
      </c>
      <c r="D579" s="226" t="s">
        <v>184</v>
      </c>
      <c r="E579" s="227"/>
      <c r="F579" s="292"/>
      <c r="G579" s="227"/>
      <c r="H579" s="227"/>
      <c r="I579" s="227"/>
      <c r="J579" s="227"/>
      <c r="K579" s="228">
        <f>SUM(K580:K581)</f>
        <v>5</v>
      </c>
    </row>
    <row r="580" spans="2:11" ht="15.6" x14ac:dyDescent="0.3">
      <c r="B580" s="195"/>
      <c r="C580" s="198" t="s">
        <v>1130</v>
      </c>
      <c r="D580" s="196"/>
      <c r="E580" s="197">
        <v>5</v>
      </c>
      <c r="F580" s="197"/>
      <c r="G580" s="197"/>
      <c r="H580" s="197"/>
      <c r="I580" s="197"/>
      <c r="J580" s="197"/>
      <c r="K580" s="197">
        <f t="shared" ref="K580" si="95">TRUNC(PRODUCT(E580:J580),2)</f>
        <v>5</v>
      </c>
    </row>
    <row r="581" spans="2:11" ht="15.6" x14ac:dyDescent="0.3">
      <c r="B581" s="195"/>
      <c r="C581" s="198"/>
      <c r="D581" s="196"/>
      <c r="E581" s="197"/>
      <c r="F581" s="197"/>
      <c r="G581" s="197"/>
      <c r="H581" s="197"/>
      <c r="I581" s="197"/>
      <c r="J581" s="296"/>
      <c r="K581" s="197"/>
    </row>
    <row r="582" spans="2:11" ht="31.2" x14ac:dyDescent="0.3">
      <c r="B582" s="224" t="s">
        <v>624</v>
      </c>
      <c r="C582" s="225" t="s">
        <v>626</v>
      </c>
      <c r="D582" s="226" t="s">
        <v>184</v>
      </c>
      <c r="E582" s="227"/>
      <c r="F582" s="292"/>
      <c r="G582" s="227"/>
      <c r="H582" s="227"/>
      <c r="I582" s="227"/>
      <c r="J582" s="227"/>
      <c r="K582" s="228">
        <f>SUM(K583:K584)</f>
        <v>2</v>
      </c>
    </row>
    <row r="583" spans="2:11" ht="15.6" x14ac:dyDescent="0.3">
      <c r="B583" s="195"/>
      <c r="C583" s="198" t="s">
        <v>1130</v>
      </c>
      <c r="D583" s="196"/>
      <c r="E583" s="197">
        <v>2</v>
      </c>
      <c r="F583" s="197"/>
      <c r="G583" s="197"/>
      <c r="H583" s="197"/>
      <c r="I583" s="197"/>
      <c r="J583" s="197"/>
      <c r="K583" s="197">
        <f t="shared" ref="K583" si="96">TRUNC(PRODUCT(E583:J583),2)</f>
        <v>2</v>
      </c>
    </row>
    <row r="584" spans="2:11" ht="15.6" x14ac:dyDescent="0.3">
      <c r="B584" s="195"/>
      <c r="C584" s="198"/>
      <c r="D584" s="196"/>
      <c r="E584" s="197"/>
      <c r="F584" s="197"/>
      <c r="G584" s="197"/>
      <c r="H584" s="197"/>
      <c r="I584" s="197"/>
      <c r="J584" s="296"/>
      <c r="K584" s="197"/>
    </row>
    <row r="585" spans="2:11" ht="31.2" x14ac:dyDescent="0.3">
      <c r="B585" s="224" t="s">
        <v>627</v>
      </c>
      <c r="C585" s="225" t="s">
        <v>629</v>
      </c>
      <c r="D585" s="226" t="s">
        <v>184</v>
      </c>
      <c r="E585" s="227"/>
      <c r="F585" s="292"/>
      <c r="G585" s="227"/>
      <c r="H585" s="227"/>
      <c r="I585" s="227"/>
      <c r="J585" s="227"/>
      <c r="K585" s="228">
        <f>SUM(K586:K587)</f>
        <v>2</v>
      </c>
    </row>
    <row r="586" spans="2:11" ht="15.6" x14ac:dyDescent="0.3">
      <c r="B586" s="195"/>
      <c r="C586" s="198" t="s">
        <v>1130</v>
      </c>
      <c r="D586" s="196"/>
      <c r="E586" s="197">
        <v>2</v>
      </c>
      <c r="F586" s="197"/>
      <c r="G586" s="197"/>
      <c r="H586" s="197"/>
      <c r="I586" s="197"/>
      <c r="J586" s="197"/>
      <c r="K586" s="197">
        <f t="shared" ref="K586" si="97">TRUNC(PRODUCT(E586:J586),2)</f>
        <v>2</v>
      </c>
    </row>
    <row r="587" spans="2:11" ht="15.6" x14ac:dyDescent="0.3">
      <c r="B587" s="195"/>
      <c r="C587" s="198"/>
      <c r="D587" s="196"/>
      <c r="E587" s="197"/>
      <c r="F587" s="197"/>
      <c r="G587" s="197"/>
      <c r="H587" s="197"/>
      <c r="I587" s="197"/>
      <c r="J587" s="296"/>
      <c r="K587" s="197"/>
    </row>
    <row r="588" spans="2:11" ht="31.2" x14ac:dyDescent="0.3">
      <c r="B588" s="224" t="s">
        <v>630</v>
      </c>
      <c r="C588" s="225" t="s">
        <v>632</v>
      </c>
      <c r="D588" s="226" t="s">
        <v>54</v>
      </c>
      <c r="E588" s="227"/>
      <c r="F588" s="292"/>
      <c r="G588" s="227"/>
      <c r="H588" s="227"/>
      <c r="I588" s="227"/>
      <c r="J588" s="227"/>
      <c r="K588" s="228">
        <f>SUM(K589:K590)</f>
        <v>44.8</v>
      </c>
    </row>
    <row r="589" spans="2:11" ht="15.6" x14ac:dyDescent="0.3">
      <c r="B589" s="195"/>
      <c r="C589" s="198" t="s">
        <v>1130</v>
      </c>
      <c r="D589" s="196"/>
      <c r="E589" s="197"/>
      <c r="F589" s="197">
        <v>44.8</v>
      </c>
      <c r="G589" s="197"/>
      <c r="H589" s="197"/>
      <c r="I589" s="197"/>
      <c r="J589" s="197"/>
      <c r="K589" s="197">
        <f t="shared" ref="K589" si="98">TRUNC(PRODUCT(E589:J589),2)</f>
        <v>44.8</v>
      </c>
    </row>
    <row r="590" spans="2:11" ht="15.6" x14ac:dyDescent="0.3">
      <c r="B590" s="195"/>
      <c r="C590" s="198"/>
      <c r="D590" s="196"/>
      <c r="E590" s="197"/>
      <c r="F590" s="197"/>
      <c r="G590" s="197"/>
      <c r="H590" s="197"/>
      <c r="I590" s="197"/>
      <c r="J590" s="296"/>
      <c r="K590" s="197"/>
    </row>
    <row r="591" spans="2:11" ht="31.2" x14ac:dyDescent="0.3">
      <c r="B591" s="224" t="s">
        <v>633</v>
      </c>
      <c r="C591" s="225" t="s">
        <v>280</v>
      </c>
      <c r="D591" s="226" t="s">
        <v>54</v>
      </c>
      <c r="E591" s="227"/>
      <c r="F591" s="292"/>
      <c r="G591" s="227"/>
      <c r="H591" s="227"/>
      <c r="I591" s="227"/>
      <c r="J591" s="227"/>
      <c r="K591" s="228">
        <f>SUM(K592:K593)</f>
        <v>3.6</v>
      </c>
    </row>
    <row r="592" spans="2:11" ht="15.6" x14ac:dyDescent="0.3">
      <c r="B592" s="195"/>
      <c r="C592" s="198" t="s">
        <v>1130</v>
      </c>
      <c r="D592" s="196"/>
      <c r="E592" s="197"/>
      <c r="F592" s="197">
        <v>3.6</v>
      </c>
      <c r="G592" s="197"/>
      <c r="H592" s="197"/>
      <c r="I592" s="197"/>
      <c r="J592" s="197"/>
      <c r="K592" s="197">
        <f t="shared" ref="K592" si="99">TRUNC(PRODUCT(E592:J592),2)</f>
        <v>3.6</v>
      </c>
    </row>
    <row r="593" spans="2:11" ht="15.6" x14ac:dyDescent="0.3">
      <c r="B593" s="195"/>
      <c r="C593" s="198"/>
      <c r="D593" s="196"/>
      <c r="E593" s="197"/>
      <c r="F593" s="197"/>
      <c r="G593" s="197"/>
      <c r="H593" s="197"/>
      <c r="I593" s="197"/>
      <c r="J593" s="296"/>
      <c r="K593" s="197"/>
    </row>
    <row r="594" spans="2:11" ht="31.2" x14ac:dyDescent="0.3">
      <c r="B594" s="224" t="s">
        <v>634</v>
      </c>
      <c r="C594" s="225" t="s">
        <v>636</v>
      </c>
      <c r="D594" s="226" t="s">
        <v>184</v>
      </c>
      <c r="E594" s="227"/>
      <c r="F594" s="292"/>
      <c r="G594" s="227"/>
      <c r="H594" s="227"/>
      <c r="I594" s="227"/>
      <c r="J594" s="227"/>
      <c r="K594" s="228">
        <f>SUM(K595:K596)</f>
        <v>1</v>
      </c>
    </row>
    <row r="595" spans="2:11" ht="15.6" x14ac:dyDescent="0.3">
      <c r="B595" s="195"/>
      <c r="C595" s="198" t="s">
        <v>1130</v>
      </c>
      <c r="D595" s="196"/>
      <c r="E595" s="197">
        <v>1</v>
      </c>
      <c r="F595" s="197"/>
      <c r="G595" s="197"/>
      <c r="H595" s="197"/>
      <c r="I595" s="197"/>
      <c r="J595" s="197"/>
      <c r="K595" s="197">
        <f t="shared" ref="K595" si="100">TRUNC(PRODUCT(E595:J595),2)</f>
        <v>1</v>
      </c>
    </row>
    <row r="596" spans="2:11" ht="15.6" x14ac:dyDescent="0.3">
      <c r="B596" s="195"/>
      <c r="C596" s="198"/>
      <c r="D596" s="196"/>
      <c r="E596" s="197"/>
      <c r="F596" s="197"/>
      <c r="G596" s="197"/>
      <c r="H596" s="197"/>
      <c r="I596" s="197"/>
      <c r="J596" s="296"/>
      <c r="K596" s="197"/>
    </row>
    <row r="597" spans="2:11" ht="31.2" x14ac:dyDescent="0.3">
      <c r="B597" s="224" t="s">
        <v>637</v>
      </c>
      <c r="C597" s="225" t="s">
        <v>639</v>
      </c>
      <c r="D597" s="226" t="s">
        <v>184</v>
      </c>
      <c r="E597" s="227"/>
      <c r="F597" s="292"/>
      <c r="G597" s="227"/>
      <c r="H597" s="227"/>
      <c r="I597" s="227"/>
      <c r="J597" s="227"/>
      <c r="K597" s="228">
        <f>SUM(K598:K599)</f>
        <v>1</v>
      </c>
    </row>
    <row r="598" spans="2:11" ht="15.6" x14ac:dyDescent="0.3">
      <c r="B598" s="195"/>
      <c r="C598" s="198" t="s">
        <v>1130</v>
      </c>
      <c r="D598" s="196"/>
      <c r="E598" s="197">
        <v>1</v>
      </c>
      <c r="F598" s="197"/>
      <c r="G598" s="197"/>
      <c r="H598" s="197"/>
      <c r="I598" s="197"/>
      <c r="J598" s="197"/>
      <c r="K598" s="197">
        <f t="shared" ref="K598" si="101">TRUNC(PRODUCT(E598:J598),2)</f>
        <v>1</v>
      </c>
    </row>
    <row r="599" spans="2:11" ht="15.6" x14ac:dyDescent="0.3">
      <c r="B599" s="195"/>
      <c r="C599" s="198"/>
      <c r="D599" s="196"/>
      <c r="E599" s="197"/>
      <c r="F599" s="197"/>
      <c r="G599" s="197"/>
      <c r="H599" s="197"/>
      <c r="I599" s="197"/>
      <c r="J599" s="296"/>
      <c r="K599" s="197"/>
    </row>
    <row r="600" spans="2:11" ht="15.6" x14ac:dyDescent="0.3">
      <c r="B600" s="241" t="s">
        <v>257</v>
      </c>
      <c r="C600" s="191" t="s">
        <v>640</v>
      </c>
      <c r="D600" s="192" t="s">
        <v>207</v>
      </c>
      <c r="E600" s="223"/>
      <c r="F600" s="193"/>
      <c r="G600" s="193"/>
      <c r="H600" s="193"/>
      <c r="I600" s="193"/>
      <c r="J600" s="193"/>
      <c r="K600" s="193"/>
    </row>
    <row r="601" spans="2:11" ht="31.2" x14ac:dyDescent="0.3">
      <c r="B601" s="224" t="s">
        <v>641</v>
      </c>
      <c r="C601" s="225" t="s">
        <v>265</v>
      </c>
      <c r="D601" s="226" t="s">
        <v>184</v>
      </c>
      <c r="E601" s="227"/>
      <c r="F601" s="292"/>
      <c r="G601" s="227"/>
      <c r="H601" s="227"/>
      <c r="I601" s="227"/>
      <c r="J601" s="227"/>
      <c r="K601" s="228">
        <f>TRUNC(SUM(K602:K603),2)</f>
        <v>1</v>
      </c>
    </row>
    <row r="602" spans="2:11" ht="15.6" x14ac:dyDescent="0.3">
      <c r="B602" s="195"/>
      <c r="C602" s="198"/>
      <c r="D602" s="196"/>
      <c r="E602" s="197">
        <v>1</v>
      </c>
      <c r="F602" s="197"/>
      <c r="G602" s="197"/>
      <c r="H602" s="197"/>
      <c r="I602" s="197"/>
      <c r="J602" s="197"/>
      <c r="K602" s="197">
        <f>TRUNC(PRODUCT(E602:J602),2)</f>
        <v>1</v>
      </c>
    </row>
    <row r="603" spans="2:11" ht="15.6" x14ac:dyDescent="0.3">
      <c r="B603" s="195"/>
      <c r="C603" s="198"/>
      <c r="D603" s="196"/>
      <c r="E603" s="197"/>
      <c r="F603" s="197"/>
      <c r="G603" s="197"/>
      <c r="H603" s="197"/>
      <c r="I603" s="197"/>
      <c r="J603" s="197"/>
      <c r="K603" s="197">
        <f t="shared" ref="K603" si="102">TRUNC(PRODUCT(E603:J603),2)</f>
        <v>0</v>
      </c>
    </row>
    <row r="604" spans="2:11" ht="31.2" x14ac:dyDescent="0.3">
      <c r="B604" s="224" t="s">
        <v>642</v>
      </c>
      <c r="C604" s="225" t="s">
        <v>271</v>
      </c>
      <c r="D604" s="226" t="s">
        <v>184</v>
      </c>
      <c r="E604" s="227"/>
      <c r="F604" s="292"/>
      <c r="G604" s="227"/>
      <c r="H604" s="227"/>
      <c r="I604" s="227"/>
      <c r="J604" s="227"/>
      <c r="K604" s="228">
        <f>TRUNC(SUM(K605:K606),2)</f>
        <v>8</v>
      </c>
    </row>
    <row r="605" spans="2:11" ht="15.6" x14ac:dyDescent="0.3">
      <c r="B605" s="195"/>
      <c r="C605" s="198"/>
      <c r="D605" s="196"/>
      <c r="E605" s="197">
        <v>8</v>
      </c>
      <c r="F605" s="197"/>
      <c r="G605" s="197"/>
      <c r="H605" s="197"/>
      <c r="I605" s="197"/>
      <c r="J605" s="197"/>
      <c r="K605" s="197">
        <f>TRUNC(PRODUCT(E605:J605),2)</f>
        <v>8</v>
      </c>
    </row>
    <row r="606" spans="2:11" ht="15.6" x14ac:dyDescent="0.3">
      <c r="B606" s="195"/>
      <c r="C606" s="198"/>
      <c r="D606" s="196"/>
      <c r="E606" s="197"/>
      <c r="F606" s="197"/>
      <c r="G606" s="197"/>
      <c r="H606" s="197"/>
      <c r="I606" s="197"/>
      <c r="J606" s="197"/>
      <c r="K606" s="197">
        <f t="shared" ref="K606" si="103">TRUNC(PRODUCT(E606:J606),2)</f>
        <v>0</v>
      </c>
    </row>
    <row r="607" spans="2:11" ht="31.2" x14ac:dyDescent="0.3">
      <c r="B607" s="224" t="s">
        <v>643</v>
      </c>
      <c r="C607" s="225" t="s">
        <v>645</v>
      </c>
      <c r="D607" s="226" t="s">
        <v>184</v>
      </c>
      <c r="E607" s="227"/>
      <c r="F607" s="292"/>
      <c r="G607" s="227"/>
      <c r="H607" s="227"/>
      <c r="I607" s="227"/>
      <c r="J607" s="227"/>
      <c r="K607" s="228">
        <f>TRUNC(SUM(K608:K609),2)</f>
        <v>10</v>
      </c>
    </row>
    <row r="608" spans="2:11" ht="15.6" x14ac:dyDescent="0.3">
      <c r="B608" s="195"/>
      <c r="C608" s="198"/>
      <c r="D608" s="196"/>
      <c r="E608" s="197">
        <v>10</v>
      </c>
      <c r="F608" s="197"/>
      <c r="G608" s="197"/>
      <c r="H608" s="197"/>
      <c r="I608" s="197"/>
      <c r="J608" s="197"/>
      <c r="K608" s="197">
        <f>TRUNC(PRODUCT(E608:J608),2)</f>
        <v>10</v>
      </c>
    </row>
    <row r="609" spans="2:11" ht="15.6" x14ac:dyDescent="0.3">
      <c r="B609" s="195"/>
      <c r="C609" s="198"/>
      <c r="D609" s="196"/>
      <c r="E609" s="197"/>
      <c r="F609" s="197"/>
      <c r="G609" s="197"/>
      <c r="H609" s="197"/>
      <c r="I609" s="197"/>
      <c r="J609" s="197"/>
      <c r="K609" s="197">
        <f t="shared" ref="K609" si="104">TRUNC(PRODUCT(E609:J609),2)</f>
        <v>0</v>
      </c>
    </row>
    <row r="610" spans="2:11" ht="31.2" x14ac:dyDescent="0.3">
      <c r="B610" s="224" t="s">
        <v>646</v>
      </c>
      <c r="C610" s="225" t="s">
        <v>648</v>
      </c>
      <c r="D610" s="226" t="s">
        <v>184</v>
      </c>
      <c r="E610" s="227"/>
      <c r="F610" s="292"/>
      <c r="G610" s="227"/>
      <c r="H610" s="227"/>
      <c r="I610" s="227"/>
      <c r="J610" s="227"/>
      <c r="K610" s="228">
        <f>TRUNC(SUM(K611:K612),2)</f>
        <v>12</v>
      </c>
    </row>
    <row r="611" spans="2:11" ht="15.6" x14ac:dyDescent="0.3">
      <c r="B611" s="195"/>
      <c r="C611" s="198"/>
      <c r="D611" s="196"/>
      <c r="E611" s="197">
        <v>12</v>
      </c>
      <c r="F611" s="197"/>
      <c r="G611" s="197"/>
      <c r="H611" s="197"/>
      <c r="I611" s="197"/>
      <c r="J611" s="197"/>
      <c r="K611" s="197">
        <f>TRUNC(PRODUCT(E611:J611),2)</f>
        <v>12</v>
      </c>
    </row>
    <row r="612" spans="2:11" ht="15.6" x14ac:dyDescent="0.3">
      <c r="B612" s="195"/>
      <c r="C612" s="198"/>
      <c r="D612" s="196"/>
      <c r="E612" s="197"/>
      <c r="F612" s="197"/>
      <c r="G612" s="197"/>
      <c r="H612" s="197"/>
      <c r="I612" s="197"/>
      <c r="J612" s="197"/>
      <c r="K612" s="197">
        <f t="shared" ref="K612" si="105">TRUNC(PRODUCT(E612:J612),2)</f>
        <v>0</v>
      </c>
    </row>
    <row r="613" spans="2:11" ht="46.8" x14ac:dyDescent="0.3">
      <c r="B613" s="224" t="s">
        <v>649</v>
      </c>
      <c r="C613" s="225" t="s">
        <v>268</v>
      </c>
      <c r="D613" s="226" t="s">
        <v>184</v>
      </c>
      <c r="E613" s="227"/>
      <c r="F613" s="292"/>
      <c r="G613" s="227"/>
      <c r="H613" s="227"/>
      <c r="I613" s="227"/>
      <c r="J613" s="227"/>
      <c r="K613" s="228">
        <f>TRUNC(SUM(K614:K615),2)</f>
        <v>4</v>
      </c>
    </row>
    <row r="614" spans="2:11" ht="15.6" x14ac:dyDescent="0.3">
      <c r="B614" s="195"/>
      <c r="C614" s="198"/>
      <c r="D614" s="196"/>
      <c r="E614" s="197">
        <v>4</v>
      </c>
      <c r="F614" s="197"/>
      <c r="G614" s="197"/>
      <c r="H614" s="197"/>
      <c r="I614" s="197"/>
      <c r="J614" s="197"/>
      <c r="K614" s="197">
        <f>TRUNC(PRODUCT(E614:J614),2)</f>
        <v>4</v>
      </c>
    </row>
    <row r="615" spans="2:11" ht="15.6" x14ac:dyDescent="0.3">
      <c r="B615" s="195"/>
      <c r="C615" s="198"/>
      <c r="D615" s="196"/>
      <c r="E615" s="197"/>
      <c r="F615" s="197"/>
      <c r="G615" s="197"/>
      <c r="H615" s="197"/>
      <c r="I615" s="197"/>
      <c r="J615" s="197"/>
      <c r="K615" s="197">
        <f t="shared" ref="K615" si="106">TRUNC(PRODUCT(E615:J615),2)</f>
        <v>0</v>
      </c>
    </row>
    <row r="616" spans="2:11" ht="31.2" x14ac:dyDescent="0.3">
      <c r="B616" s="224" t="s">
        <v>650</v>
      </c>
      <c r="C616" s="225" t="s">
        <v>284</v>
      </c>
      <c r="D616" s="226" t="s">
        <v>184</v>
      </c>
      <c r="E616" s="227"/>
      <c r="F616" s="292"/>
      <c r="G616" s="227"/>
      <c r="H616" s="227"/>
      <c r="I616" s="227"/>
      <c r="J616" s="227"/>
      <c r="K616" s="228">
        <f>TRUNC(SUM(K617:K618),2)</f>
        <v>16</v>
      </c>
    </row>
    <row r="617" spans="2:11" ht="15.6" x14ac:dyDescent="0.3">
      <c r="B617" s="195"/>
      <c r="C617" s="198"/>
      <c r="D617" s="196"/>
      <c r="E617" s="197">
        <v>16</v>
      </c>
      <c r="F617" s="197"/>
      <c r="G617" s="197"/>
      <c r="H617" s="197"/>
      <c r="I617" s="197"/>
      <c r="J617" s="197"/>
      <c r="K617" s="197">
        <f>TRUNC(PRODUCT(E617:J617),2)</f>
        <v>16</v>
      </c>
    </row>
    <row r="618" spans="2:11" ht="15.6" x14ac:dyDescent="0.3">
      <c r="B618" s="195"/>
      <c r="C618" s="198"/>
      <c r="D618" s="196"/>
      <c r="E618" s="197"/>
      <c r="F618" s="197"/>
      <c r="G618" s="197"/>
      <c r="H618" s="197"/>
      <c r="I618" s="197"/>
      <c r="J618" s="197"/>
      <c r="K618" s="197">
        <f t="shared" ref="K618" si="107">TRUNC(PRODUCT(E618:J618),2)</f>
        <v>0</v>
      </c>
    </row>
    <row r="619" spans="2:11" ht="31.2" x14ac:dyDescent="0.3">
      <c r="B619" s="224" t="s">
        <v>651</v>
      </c>
      <c r="C619" s="225" t="s">
        <v>653</v>
      </c>
      <c r="D619" s="226" t="s">
        <v>184</v>
      </c>
      <c r="E619" s="227"/>
      <c r="F619" s="292"/>
      <c r="G619" s="227"/>
      <c r="H619" s="227"/>
      <c r="I619" s="227"/>
      <c r="J619" s="227"/>
      <c r="K619" s="228">
        <f>TRUNC(SUM(K620:K621),2)</f>
        <v>12</v>
      </c>
    </row>
    <row r="620" spans="2:11" ht="15.6" x14ac:dyDescent="0.3">
      <c r="B620" s="195"/>
      <c r="C620" s="198"/>
      <c r="D620" s="196"/>
      <c r="E620" s="197">
        <v>12</v>
      </c>
      <c r="F620" s="197"/>
      <c r="G620" s="197"/>
      <c r="H620" s="197"/>
      <c r="I620" s="197"/>
      <c r="J620" s="197"/>
      <c r="K620" s="197">
        <f>TRUNC(PRODUCT(E620:J620),2)</f>
        <v>12</v>
      </c>
    </row>
    <row r="621" spans="2:11" ht="15.6" x14ac:dyDescent="0.3">
      <c r="B621" s="195"/>
      <c r="C621" s="198"/>
      <c r="D621" s="196"/>
      <c r="E621" s="197"/>
      <c r="F621" s="197"/>
      <c r="G621" s="197"/>
      <c r="H621" s="197"/>
      <c r="I621" s="197"/>
      <c r="J621" s="197"/>
      <c r="K621" s="197">
        <f t="shared" ref="K621" si="108">TRUNC(PRODUCT(E621:J621),2)</f>
        <v>0</v>
      </c>
    </row>
    <row r="622" spans="2:11" ht="46.8" x14ac:dyDescent="0.3">
      <c r="B622" s="224" t="s">
        <v>654</v>
      </c>
      <c r="C622" s="225" t="s">
        <v>656</v>
      </c>
      <c r="D622" s="226" t="s">
        <v>184</v>
      </c>
      <c r="E622" s="227"/>
      <c r="F622" s="292"/>
      <c r="G622" s="227"/>
      <c r="H622" s="227"/>
      <c r="I622" s="227"/>
      <c r="J622" s="227"/>
      <c r="K622" s="228">
        <f>TRUNC(SUM(K623:K624),2)</f>
        <v>1</v>
      </c>
    </row>
    <row r="623" spans="2:11" ht="15.6" x14ac:dyDescent="0.3">
      <c r="B623" s="195"/>
      <c r="C623" s="198"/>
      <c r="D623" s="196"/>
      <c r="E623" s="197">
        <v>1</v>
      </c>
      <c r="F623" s="197"/>
      <c r="G623" s="197"/>
      <c r="H623" s="197"/>
      <c r="I623" s="197"/>
      <c r="J623" s="197"/>
      <c r="K623" s="197">
        <f>TRUNC(PRODUCT(E623:J623),2)</f>
        <v>1</v>
      </c>
    </row>
    <row r="624" spans="2:11" ht="15.6" x14ac:dyDescent="0.3">
      <c r="B624" s="195"/>
      <c r="C624" s="198"/>
      <c r="D624" s="196"/>
      <c r="E624" s="197"/>
      <c r="F624" s="197"/>
      <c r="G624" s="197"/>
      <c r="H624" s="197"/>
      <c r="I624" s="197"/>
      <c r="J624" s="197"/>
      <c r="K624" s="197">
        <f t="shared" ref="K624" si="109">TRUNC(PRODUCT(E624:J624),2)</f>
        <v>0</v>
      </c>
    </row>
    <row r="625" spans="2:11" ht="46.8" x14ac:dyDescent="0.3">
      <c r="B625" s="224" t="s">
        <v>657</v>
      </c>
      <c r="C625" s="225" t="s">
        <v>659</v>
      </c>
      <c r="D625" s="226" t="s">
        <v>184</v>
      </c>
      <c r="E625" s="227"/>
      <c r="F625" s="292"/>
      <c r="G625" s="227"/>
      <c r="H625" s="227"/>
      <c r="I625" s="227"/>
      <c r="J625" s="227"/>
      <c r="K625" s="228">
        <f>TRUNC(SUM(K626:K627),2)</f>
        <v>32</v>
      </c>
    </row>
    <row r="626" spans="2:11" ht="15.6" x14ac:dyDescent="0.3">
      <c r="B626" s="195"/>
      <c r="C626" s="198"/>
      <c r="D626" s="196"/>
      <c r="E626" s="197">
        <v>32</v>
      </c>
      <c r="F626" s="197"/>
      <c r="G626" s="197"/>
      <c r="H626" s="197"/>
      <c r="I626" s="197"/>
      <c r="J626" s="197"/>
      <c r="K626" s="197">
        <f>TRUNC(PRODUCT(E626:J626),2)</f>
        <v>32</v>
      </c>
    </row>
    <row r="627" spans="2:11" ht="15.6" x14ac:dyDescent="0.3">
      <c r="B627" s="195"/>
      <c r="C627" s="198"/>
      <c r="D627" s="196"/>
      <c r="E627" s="197"/>
      <c r="F627" s="197"/>
      <c r="G627" s="197"/>
      <c r="H627" s="197"/>
      <c r="I627" s="197"/>
      <c r="J627" s="197"/>
      <c r="K627" s="197">
        <f t="shared" ref="K627" si="110">TRUNC(PRODUCT(E627:J627),2)</f>
        <v>0</v>
      </c>
    </row>
    <row r="628" spans="2:11" ht="46.8" x14ac:dyDescent="0.3">
      <c r="B628" s="224" t="s">
        <v>660</v>
      </c>
      <c r="C628" s="225" t="s">
        <v>656</v>
      </c>
      <c r="D628" s="226" t="s">
        <v>184</v>
      </c>
      <c r="E628" s="227"/>
      <c r="F628" s="292"/>
      <c r="G628" s="227"/>
      <c r="H628" s="227"/>
      <c r="I628" s="227"/>
      <c r="J628" s="227"/>
      <c r="K628" s="228">
        <f>TRUNC(SUM(K629:K630),2)</f>
        <v>2</v>
      </c>
    </row>
    <row r="629" spans="2:11" ht="15.6" x14ac:dyDescent="0.3">
      <c r="B629" s="195"/>
      <c r="C629" s="198"/>
      <c r="D629" s="196"/>
      <c r="E629" s="197">
        <v>2</v>
      </c>
      <c r="F629" s="197"/>
      <c r="G629" s="197"/>
      <c r="H629" s="197"/>
      <c r="I629" s="197"/>
      <c r="J629" s="197"/>
      <c r="K629" s="197">
        <f>TRUNC(PRODUCT(E629:J629),2)</f>
        <v>2</v>
      </c>
    </row>
    <row r="630" spans="2:11" ht="15.6" x14ac:dyDescent="0.3">
      <c r="B630" s="195"/>
      <c r="C630" s="198"/>
      <c r="D630" s="196"/>
      <c r="E630" s="197"/>
      <c r="F630" s="197"/>
      <c r="G630" s="197"/>
      <c r="H630" s="197"/>
      <c r="I630" s="197"/>
      <c r="J630" s="197"/>
      <c r="K630" s="197">
        <f t="shared" ref="K630" si="111">TRUNC(PRODUCT(E630:J630),2)</f>
        <v>0</v>
      </c>
    </row>
    <row r="631" spans="2:11" ht="46.8" x14ac:dyDescent="0.3">
      <c r="B631" s="224" t="s">
        <v>661</v>
      </c>
      <c r="C631" s="225" t="s">
        <v>663</v>
      </c>
      <c r="D631" s="226" t="s">
        <v>184</v>
      </c>
      <c r="E631" s="227"/>
      <c r="F631" s="292"/>
      <c r="G631" s="227"/>
      <c r="H631" s="227"/>
      <c r="I631" s="227"/>
      <c r="J631" s="227"/>
      <c r="K631" s="228">
        <f>TRUNC(SUM(K632:K633),2)</f>
        <v>15</v>
      </c>
    </row>
    <row r="632" spans="2:11" ht="15.6" x14ac:dyDescent="0.3">
      <c r="B632" s="195"/>
      <c r="C632" s="198"/>
      <c r="D632" s="196"/>
      <c r="E632" s="197">
        <v>15</v>
      </c>
      <c r="F632" s="197"/>
      <c r="G632" s="197"/>
      <c r="H632" s="197"/>
      <c r="I632" s="197"/>
      <c r="J632" s="197"/>
      <c r="K632" s="197">
        <f>TRUNC(PRODUCT(E632:J632),2)</f>
        <v>15</v>
      </c>
    </row>
    <row r="633" spans="2:11" ht="15.6" x14ac:dyDescent="0.3">
      <c r="B633" s="195"/>
      <c r="C633" s="198"/>
      <c r="D633" s="196"/>
      <c r="E633" s="197"/>
      <c r="F633" s="197"/>
      <c r="G633" s="197"/>
      <c r="H633" s="197"/>
      <c r="I633" s="197"/>
      <c r="J633" s="197"/>
      <c r="K633" s="197">
        <f t="shared" ref="K633" si="112">TRUNC(PRODUCT(E633:J633),2)</f>
        <v>0</v>
      </c>
    </row>
    <row r="634" spans="2:11" ht="31.2" x14ac:dyDescent="0.3">
      <c r="B634" s="224" t="s">
        <v>664</v>
      </c>
      <c r="C634" s="225" t="s">
        <v>666</v>
      </c>
      <c r="D634" s="226" t="s">
        <v>184</v>
      </c>
      <c r="E634" s="227"/>
      <c r="F634" s="292"/>
      <c r="G634" s="227"/>
      <c r="H634" s="227"/>
      <c r="I634" s="227"/>
      <c r="J634" s="227"/>
      <c r="K634" s="228">
        <f>TRUNC(SUM(K635:K636),2)</f>
        <v>2</v>
      </c>
    </row>
    <row r="635" spans="2:11" ht="15.6" x14ac:dyDescent="0.3">
      <c r="B635" s="195"/>
      <c r="C635" s="198"/>
      <c r="D635" s="196"/>
      <c r="E635" s="197">
        <v>2</v>
      </c>
      <c r="F635" s="197"/>
      <c r="G635" s="197"/>
      <c r="H635" s="197"/>
      <c r="I635" s="197"/>
      <c r="J635" s="197"/>
      <c r="K635" s="197">
        <f>TRUNC(PRODUCT(E635:J635),2)</f>
        <v>2</v>
      </c>
    </row>
    <row r="636" spans="2:11" ht="15.6" x14ac:dyDescent="0.3">
      <c r="B636" s="195"/>
      <c r="C636" s="198"/>
      <c r="D636" s="196"/>
      <c r="E636" s="197"/>
      <c r="F636" s="197"/>
      <c r="G636" s="197"/>
      <c r="H636" s="197"/>
      <c r="I636" s="197"/>
      <c r="J636" s="197"/>
      <c r="K636" s="197">
        <f t="shared" ref="K636" si="113">TRUNC(PRODUCT(E636:J636),2)</f>
        <v>0</v>
      </c>
    </row>
    <row r="637" spans="2:11" ht="31.2" x14ac:dyDescent="0.3">
      <c r="B637" s="224" t="s">
        <v>667</v>
      </c>
      <c r="C637" s="225" t="s">
        <v>616</v>
      </c>
      <c r="D637" s="226" t="s">
        <v>184</v>
      </c>
      <c r="E637" s="227"/>
      <c r="F637" s="292"/>
      <c r="G637" s="227"/>
      <c r="H637" s="227"/>
      <c r="I637" s="227"/>
      <c r="J637" s="227"/>
      <c r="K637" s="228">
        <f>TRUNC(SUM(K638:K639),2)</f>
        <v>50</v>
      </c>
    </row>
    <row r="638" spans="2:11" ht="15.6" x14ac:dyDescent="0.3">
      <c r="B638" s="195"/>
      <c r="C638" s="198"/>
      <c r="D638" s="196"/>
      <c r="E638" s="197">
        <v>50</v>
      </c>
      <c r="F638" s="197"/>
      <c r="G638" s="197"/>
      <c r="H638" s="197"/>
      <c r="I638" s="197"/>
      <c r="J638" s="197"/>
      <c r="K638" s="197">
        <f>TRUNC(PRODUCT(E638:J638),2)</f>
        <v>50</v>
      </c>
    </row>
    <row r="639" spans="2:11" ht="15.6" x14ac:dyDescent="0.3">
      <c r="B639" s="195"/>
      <c r="C639" s="198"/>
      <c r="D639" s="196"/>
      <c r="E639" s="197"/>
      <c r="F639" s="197"/>
      <c r="G639" s="197"/>
      <c r="H639" s="197"/>
      <c r="I639" s="197"/>
      <c r="J639" s="197"/>
      <c r="K639" s="197">
        <f t="shared" ref="K639" si="114">TRUNC(PRODUCT(E639:J639),2)</f>
        <v>0</v>
      </c>
    </row>
    <row r="640" spans="2:11" ht="31.2" x14ac:dyDescent="0.3">
      <c r="B640" s="224" t="s">
        <v>668</v>
      </c>
      <c r="C640" s="225" t="s">
        <v>276</v>
      </c>
      <c r="D640" s="226" t="s">
        <v>184</v>
      </c>
      <c r="E640" s="227"/>
      <c r="F640" s="292"/>
      <c r="G640" s="227"/>
      <c r="H640" s="227"/>
      <c r="I640" s="227"/>
      <c r="J640" s="227"/>
      <c r="K640" s="228">
        <f>TRUNC(SUM(K641:K642),2)</f>
        <v>3</v>
      </c>
    </row>
    <row r="641" spans="2:11" ht="15.6" x14ac:dyDescent="0.3">
      <c r="B641" s="195"/>
      <c r="C641" s="198"/>
      <c r="D641" s="196"/>
      <c r="E641" s="197">
        <v>3</v>
      </c>
      <c r="F641" s="197"/>
      <c r="G641" s="197"/>
      <c r="H641" s="197"/>
      <c r="I641" s="197"/>
      <c r="J641" s="197"/>
      <c r="K641" s="197">
        <f>TRUNC(PRODUCT(E641:J641),2)</f>
        <v>3</v>
      </c>
    </row>
    <row r="642" spans="2:11" ht="15.6" x14ac:dyDescent="0.3">
      <c r="B642" s="195"/>
      <c r="C642" s="198"/>
      <c r="D642" s="196"/>
      <c r="E642" s="197"/>
      <c r="F642" s="197"/>
      <c r="G642" s="197"/>
      <c r="H642" s="197"/>
      <c r="I642" s="197"/>
      <c r="J642" s="197"/>
      <c r="K642" s="197">
        <f t="shared" ref="K642" si="115">TRUNC(PRODUCT(E642:J642),2)</f>
        <v>0</v>
      </c>
    </row>
    <row r="643" spans="2:11" ht="31.2" x14ac:dyDescent="0.3">
      <c r="B643" s="224" t="s">
        <v>669</v>
      </c>
      <c r="C643" s="225" t="s">
        <v>308</v>
      </c>
      <c r="D643" s="226" t="s">
        <v>184</v>
      </c>
      <c r="E643" s="227"/>
      <c r="F643" s="292"/>
      <c r="G643" s="227"/>
      <c r="H643" s="227"/>
      <c r="I643" s="227"/>
      <c r="J643" s="227"/>
      <c r="K643" s="228">
        <f>TRUNC(SUM(K644:K645),2)</f>
        <v>12</v>
      </c>
    </row>
    <row r="644" spans="2:11" ht="15.6" x14ac:dyDescent="0.3">
      <c r="B644" s="195"/>
      <c r="C644" s="198"/>
      <c r="D644" s="196"/>
      <c r="E644" s="197">
        <v>12</v>
      </c>
      <c r="F644" s="197"/>
      <c r="G644" s="197"/>
      <c r="H644" s="197"/>
      <c r="I644" s="197"/>
      <c r="J644" s="197"/>
      <c r="K644" s="197">
        <f>TRUNC(PRODUCT(E644:J644),2)</f>
        <v>12</v>
      </c>
    </row>
    <row r="645" spans="2:11" ht="15.6" x14ac:dyDescent="0.3">
      <c r="B645" s="195"/>
      <c r="C645" s="198"/>
      <c r="D645" s="196"/>
      <c r="E645" s="197"/>
      <c r="F645" s="197"/>
      <c r="G645" s="197"/>
      <c r="H645" s="197"/>
      <c r="I645" s="197"/>
      <c r="J645" s="197"/>
      <c r="K645" s="197">
        <f t="shared" ref="K645" si="116">TRUNC(PRODUCT(E645:J645),2)</f>
        <v>0</v>
      </c>
    </row>
    <row r="646" spans="2:11" ht="31.2" x14ac:dyDescent="0.3">
      <c r="B646" s="224" t="s">
        <v>670</v>
      </c>
      <c r="C646" s="225" t="s">
        <v>626</v>
      </c>
      <c r="D646" s="226" t="s">
        <v>184</v>
      </c>
      <c r="E646" s="227"/>
      <c r="F646" s="292"/>
      <c r="G646" s="227"/>
      <c r="H646" s="227"/>
      <c r="I646" s="227"/>
      <c r="J646" s="227"/>
      <c r="K646" s="228">
        <f>TRUNC(SUM(K647:K648),2)</f>
        <v>3</v>
      </c>
    </row>
    <row r="647" spans="2:11" ht="15.6" x14ac:dyDescent="0.3">
      <c r="B647" s="195"/>
      <c r="C647" s="198"/>
      <c r="D647" s="196"/>
      <c r="E647" s="197">
        <v>3</v>
      </c>
      <c r="F647" s="197"/>
      <c r="G647" s="197"/>
      <c r="H647" s="197"/>
      <c r="I647" s="197"/>
      <c r="J647" s="197"/>
      <c r="K647" s="197">
        <f>TRUNC(PRODUCT(E647:J647),2)</f>
        <v>3</v>
      </c>
    </row>
    <row r="648" spans="2:11" ht="15.6" x14ac:dyDescent="0.3">
      <c r="B648" s="195"/>
      <c r="C648" s="198"/>
      <c r="D648" s="196"/>
      <c r="E648" s="197"/>
      <c r="F648" s="197"/>
      <c r="G648" s="197"/>
      <c r="H648" s="197"/>
      <c r="I648" s="197"/>
      <c r="J648" s="197"/>
      <c r="K648" s="197">
        <f t="shared" ref="K648" si="117">TRUNC(PRODUCT(E648:J648),2)</f>
        <v>0</v>
      </c>
    </row>
    <row r="649" spans="2:11" ht="31.2" x14ac:dyDescent="0.3">
      <c r="B649" s="224" t="s">
        <v>671</v>
      </c>
      <c r="C649" s="225" t="s">
        <v>673</v>
      </c>
      <c r="D649" s="226" t="s">
        <v>184</v>
      </c>
      <c r="E649" s="227"/>
      <c r="F649" s="292"/>
      <c r="G649" s="227"/>
      <c r="H649" s="227"/>
      <c r="I649" s="227"/>
      <c r="J649" s="227"/>
      <c r="K649" s="228">
        <f>TRUNC(SUM(K650:K651),2)</f>
        <v>17</v>
      </c>
    </row>
    <row r="650" spans="2:11" ht="15.6" x14ac:dyDescent="0.3">
      <c r="B650" s="195"/>
      <c r="C650" s="198"/>
      <c r="D650" s="196"/>
      <c r="E650" s="197">
        <v>17</v>
      </c>
      <c r="F650" s="197"/>
      <c r="G650" s="197"/>
      <c r="H650" s="197"/>
      <c r="I650" s="197"/>
      <c r="J650" s="197"/>
      <c r="K650" s="197">
        <f>TRUNC(PRODUCT(E650:J650),2)</f>
        <v>17</v>
      </c>
    </row>
    <row r="651" spans="2:11" ht="15.6" x14ac:dyDescent="0.3">
      <c r="B651" s="195"/>
      <c r="C651" s="198"/>
      <c r="D651" s="196"/>
      <c r="E651" s="197"/>
      <c r="F651" s="197"/>
      <c r="G651" s="197"/>
      <c r="H651" s="197"/>
      <c r="I651" s="197"/>
      <c r="J651" s="197"/>
      <c r="K651" s="197">
        <f t="shared" ref="K651" si="118">TRUNC(PRODUCT(E651:J651),2)</f>
        <v>0</v>
      </c>
    </row>
    <row r="652" spans="2:11" ht="31.2" x14ac:dyDescent="0.3">
      <c r="B652" s="224" t="s">
        <v>674</v>
      </c>
      <c r="C652" s="225" t="s">
        <v>286</v>
      </c>
      <c r="D652" s="226" t="s">
        <v>184</v>
      </c>
      <c r="E652" s="227"/>
      <c r="F652" s="292"/>
      <c r="G652" s="227"/>
      <c r="H652" s="227"/>
      <c r="I652" s="227"/>
      <c r="J652" s="227"/>
      <c r="K652" s="228">
        <f>TRUNC(SUM(K653:K654),2)</f>
        <v>1</v>
      </c>
    </row>
    <row r="653" spans="2:11" ht="15.6" x14ac:dyDescent="0.3">
      <c r="B653" s="195"/>
      <c r="C653" s="198"/>
      <c r="D653" s="196"/>
      <c r="E653" s="197">
        <v>1</v>
      </c>
      <c r="F653" s="197"/>
      <c r="G653" s="197"/>
      <c r="H653" s="197"/>
      <c r="I653" s="197"/>
      <c r="J653" s="197"/>
      <c r="K653" s="197">
        <f>TRUNC(PRODUCT(E653:J653),2)</f>
        <v>1</v>
      </c>
    </row>
    <row r="654" spans="2:11" ht="15.6" x14ac:dyDescent="0.3">
      <c r="B654" s="195"/>
      <c r="C654" s="198"/>
      <c r="D654" s="196"/>
      <c r="E654" s="197"/>
      <c r="F654" s="197"/>
      <c r="G654" s="197"/>
      <c r="H654" s="197"/>
      <c r="I654" s="197"/>
      <c r="J654" s="197"/>
      <c r="K654" s="197">
        <f t="shared" ref="K654" si="119">TRUNC(PRODUCT(E654:J654),2)</f>
        <v>0</v>
      </c>
    </row>
    <row r="655" spans="2:11" ht="31.2" x14ac:dyDescent="0.3">
      <c r="B655" s="224" t="s">
        <v>675</v>
      </c>
      <c r="C655" s="225" t="s">
        <v>632</v>
      </c>
      <c r="D655" s="226" t="s">
        <v>54</v>
      </c>
      <c r="E655" s="227"/>
      <c r="F655" s="292"/>
      <c r="G655" s="227"/>
      <c r="H655" s="227"/>
      <c r="I655" s="227"/>
      <c r="J655" s="227"/>
      <c r="K655" s="228">
        <f>TRUNC(SUM(K656:K657),2)</f>
        <v>70.8</v>
      </c>
    </row>
    <row r="656" spans="2:11" ht="15.6" x14ac:dyDescent="0.3">
      <c r="B656" s="195"/>
      <c r="C656" s="198"/>
      <c r="D656" s="196"/>
      <c r="E656" s="197"/>
      <c r="F656" s="197">
        <v>70.8</v>
      </c>
      <c r="G656" s="197"/>
      <c r="H656" s="197"/>
      <c r="I656" s="197"/>
      <c r="J656" s="197"/>
      <c r="K656" s="197">
        <f>TRUNC(PRODUCT(E656:J656),2)</f>
        <v>70.8</v>
      </c>
    </row>
    <row r="657" spans="2:11" ht="15.6" x14ac:dyDescent="0.3">
      <c r="B657" s="195"/>
      <c r="C657" s="198"/>
      <c r="D657" s="196"/>
      <c r="E657" s="197"/>
      <c r="F657" s="197"/>
      <c r="G657" s="197"/>
      <c r="H657" s="197"/>
      <c r="I657" s="197"/>
      <c r="J657" s="197"/>
      <c r="K657" s="197">
        <f t="shared" ref="K657" si="120">TRUNC(PRODUCT(E657:J657),2)</f>
        <v>0</v>
      </c>
    </row>
    <row r="658" spans="2:11" ht="31.2" x14ac:dyDescent="0.3">
      <c r="B658" s="224" t="s">
        <v>676</v>
      </c>
      <c r="C658" s="225" t="s">
        <v>282</v>
      </c>
      <c r="D658" s="226" t="s">
        <v>54</v>
      </c>
      <c r="E658" s="227"/>
      <c r="F658" s="292"/>
      <c r="G658" s="227"/>
      <c r="H658" s="227"/>
      <c r="I658" s="227"/>
      <c r="J658" s="227"/>
      <c r="K658" s="228">
        <f>TRUNC(SUM(K659:K660),2)</f>
        <v>15.9</v>
      </c>
    </row>
    <row r="659" spans="2:11" ht="15.6" x14ac:dyDescent="0.3">
      <c r="B659" s="195"/>
      <c r="C659" s="198"/>
      <c r="D659" s="196"/>
      <c r="E659" s="197"/>
      <c r="F659" s="197">
        <v>15.9</v>
      </c>
      <c r="G659" s="197"/>
      <c r="H659" s="197"/>
      <c r="I659" s="197"/>
      <c r="J659" s="197"/>
      <c r="K659" s="197">
        <f>TRUNC(PRODUCT(E659:J659),2)</f>
        <v>15.9</v>
      </c>
    </row>
    <row r="660" spans="2:11" ht="15.6" x14ac:dyDescent="0.3">
      <c r="B660" s="195"/>
      <c r="C660" s="198"/>
      <c r="D660" s="196"/>
      <c r="E660" s="197"/>
      <c r="F660" s="197"/>
      <c r="G660" s="197"/>
      <c r="H660" s="197"/>
      <c r="I660" s="197"/>
      <c r="J660" s="197"/>
      <c r="K660" s="197">
        <f t="shared" ref="K660" si="121">TRUNC(PRODUCT(E660:J660),2)</f>
        <v>0</v>
      </c>
    </row>
    <row r="661" spans="2:11" ht="31.2" x14ac:dyDescent="0.3">
      <c r="B661" s="224" t="s">
        <v>677</v>
      </c>
      <c r="C661" s="225" t="s">
        <v>639</v>
      </c>
      <c r="D661" s="226" t="s">
        <v>184</v>
      </c>
      <c r="E661" s="227"/>
      <c r="F661" s="292"/>
      <c r="G661" s="227"/>
      <c r="H661" s="227"/>
      <c r="I661" s="227"/>
      <c r="J661" s="227"/>
      <c r="K661" s="228">
        <f>TRUNC(SUM(K662:K663),2)</f>
        <v>5</v>
      </c>
    </row>
    <row r="662" spans="2:11" ht="15.6" x14ac:dyDescent="0.3">
      <c r="B662" s="195"/>
      <c r="C662" s="198"/>
      <c r="D662" s="196"/>
      <c r="E662" s="197"/>
      <c r="F662" s="197">
        <v>5</v>
      </c>
      <c r="G662" s="197"/>
      <c r="H662" s="197"/>
      <c r="I662" s="197"/>
      <c r="J662" s="197"/>
      <c r="K662" s="197">
        <f>TRUNC(PRODUCT(E662:J662),2)</f>
        <v>5</v>
      </c>
    </row>
    <row r="663" spans="2:11" ht="15.6" x14ac:dyDescent="0.3">
      <c r="B663" s="195"/>
      <c r="C663" s="198"/>
      <c r="D663" s="196"/>
      <c r="E663" s="197"/>
      <c r="F663" s="197"/>
      <c r="G663" s="197"/>
      <c r="H663" s="197"/>
      <c r="I663" s="197"/>
      <c r="J663" s="197"/>
      <c r="K663" s="197">
        <f t="shared" ref="K663" si="122">TRUNC(PRODUCT(E663:J663),2)</f>
        <v>0</v>
      </c>
    </row>
    <row r="664" spans="2:11" ht="31.2" x14ac:dyDescent="0.3">
      <c r="B664" s="224" t="s">
        <v>678</v>
      </c>
      <c r="C664" s="225" t="s">
        <v>680</v>
      </c>
      <c r="D664" s="226" t="s">
        <v>184</v>
      </c>
      <c r="E664" s="227"/>
      <c r="F664" s="292"/>
      <c r="G664" s="227"/>
      <c r="H664" s="227"/>
      <c r="I664" s="227"/>
      <c r="J664" s="227"/>
      <c r="K664" s="228">
        <f>TRUNC(SUM(K665:K666),2)</f>
        <v>10</v>
      </c>
    </row>
    <row r="665" spans="2:11" ht="15.6" x14ac:dyDescent="0.3">
      <c r="B665" s="195"/>
      <c r="C665" s="198"/>
      <c r="D665" s="196"/>
      <c r="E665" s="197"/>
      <c r="F665" s="197">
        <v>10</v>
      </c>
      <c r="G665" s="197"/>
      <c r="H665" s="197"/>
      <c r="I665" s="197"/>
      <c r="J665" s="197"/>
      <c r="K665" s="197">
        <f>TRUNC(PRODUCT(E665:J665),2)</f>
        <v>10</v>
      </c>
    </row>
    <row r="666" spans="2:11" ht="15.6" x14ac:dyDescent="0.3">
      <c r="B666" s="195"/>
      <c r="C666" s="198"/>
      <c r="D666" s="196"/>
      <c r="E666" s="197"/>
      <c r="F666" s="197"/>
      <c r="G666" s="197"/>
      <c r="H666" s="197"/>
      <c r="I666" s="197"/>
      <c r="J666" s="197"/>
      <c r="K666" s="197">
        <f t="shared" ref="K666" si="123">TRUNC(PRODUCT(E666:J666),2)</f>
        <v>0</v>
      </c>
    </row>
    <row r="667" spans="2:11" ht="46.8" x14ac:dyDescent="0.3">
      <c r="B667" s="224" t="s">
        <v>681</v>
      </c>
      <c r="C667" s="225" t="s">
        <v>278</v>
      </c>
      <c r="D667" s="226" t="s">
        <v>184</v>
      </c>
      <c r="E667" s="227"/>
      <c r="F667" s="292"/>
      <c r="G667" s="227"/>
      <c r="H667" s="227"/>
      <c r="I667" s="227"/>
      <c r="J667" s="227"/>
      <c r="K667" s="228">
        <f>TRUNC(SUM(K668:K669),2)</f>
        <v>27</v>
      </c>
    </row>
    <row r="668" spans="2:11" ht="15.6" x14ac:dyDescent="0.3">
      <c r="B668" s="195"/>
      <c r="C668" s="198"/>
      <c r="D668" s="196"/>
      <c r="E668" s="197"/>
      <c r="F668" s="197">
        <v>27</v>
      </c>
      <c r="G668" s="197"/>
      <c r="H668" s="197"/>
      <c r="I668" s="197"/>
      <c r="J668" s="197"/>
      <c r="K668" s="197">
        <f>TRUNC(PRODUCT(E668:J668),2)</f>
        <v>27</v>
      </c>
    </row>
    <row r="669" spans="2:11" ht="15.6" x14ac:dyDescent="0.3">
      <c r="B669" s="195"/>
      <c r="C669" s="198"/>
      <c r="D669" s="196"/>
      <c r="E669" s="197"/>
      <c r="F669" s="197"/>
      <c r="G669" s="197"/>
      <c r="H669" s="197"/>
      <c r="I669" s="197"/>
      <c r="J669" s="197"/>
      <c r="K669" s="197">
        <f t="shared" ref="K669" si="124">TRUNC(PRODUCT(E669:J669),2)</f>
        <v>0</v>
      </c>
    </row>
    <row r="670" spans="2:11" ht="46.8" x14ac:dyDescent="0.3">
      <c r="B670" s="224" t="s">
        <v>682</v>
      </c>
      <c r="C670" s="225" t="s">
        <v>684</v>
      </c>
      <c r="D670" s="226" t="s">
        <v>184</v>
      </c>
      <c r="E670" s="227"/>
      <c r="F670" s="292"/>
      <c r="G670" s="227"/>
      <c r="H670" s="227"/>
      <c r="I670" s="227"/>
      <c r="J670" s="227"/>
      <c r="K670" s="228">
        <f>TRUNC(SUM(K671:K672),2)</f>
        <v>7</v>
      </c>
    </row>
    <row r="671" spans="2:11" ht="15.6" x14ac:dyDescent="0.3">
      <c r="B671" s="195"/>
      <c r="C671" s="198"/>
      <c r="D671" s="196"/>
      <c r="E671" s="197"/>
      <c r="F671" s="197">
        <v>7</v>
      </c>
      <c r="G671" s="197"/>
      <c r="H671" s="197"/>
      <c r="I671" s="197"/>
      <c r="J671" s="197"/>
      <c r="K671" s="197">
        <f>TRUNC(PRODUCT(E671:J671),2)</f>
        <v>7</v>
      </c>
    </row>
    <row r="672" spans="2:11" ht="15.6" x14ac:dyDescent="0.3">
      <c r="B672" s="195"/>
      <c r="C672" s="198"/>
      <c r="D672" s="196"/>
      <c r="E672" s="197"/>
      <c r="F672" s="197"/>
      <c r="G672" s="197"/>
      <c r="H672" s="197"/>
      <c r="I672" s="197"/>
      <c r="J672" s="197"/>
      <c r="K672" s="197">
        <f t="shared" ref="K672" si="125">TRUNC(PRODUCT(E672:J672),2)</f>
        <v>0</v>
      </c>
    </row>
    <row r="673" spans="2:11" ht="15.6" x14ac:dyDescent="0.3">
      <c r="B673" s="241" t="s">
        <v>260</v>
      </c>
      <c r="C673" s="191" t="s">
        <v>685</v>
      </c>
      <c r="D673" s="192" t="s">
        <v>207</v>
      </c>
      <c r="E673" s="223"/>
      <c r="F673" s="193"/>
      <c r="G673" s="193"/>
      <c r="H673" s="193"/>
      <c r="I673" s="193"/>
      <c r="J673" s="193"/>
      <c r="K673" s="193"/>
    </row>
    <row r="674" spans="2:11" ht="46.8" x14ac:dyDescent="0.3">
      <c r="B674" s="224" t="s">
        <v>686</v>
      </c>
      <c r="C674" s="225" t="s">
        <v>288</v>
      </c>
      <c r="D674" s="226" t="s">
        <v>184</v>
      </c>
      <c r="E674" s="227"/>
      <c r="F674" s="292"/>
      <c r="G674" s="227"/>
      <c r="H674" s="227"/>
      <c r="I674" s="227"/>
      <c r="J674" s="227"/>
      <c r="K674" s="228">
        <f>TRUNC(SUM(K675:K676),2)</f>
        <v>3</v>
      </c>
    </row>
    <row r="675" spans="2:11" ht="15.6" x14ac:dyDescent="0.3">
      <c r="B675" s="195"/>
      <c r="C675" s="198"/>
      <c r="D675" s="196"/>
      <c r="E675" s="197">
        <v>3</v>
      </c>
      <c r="F675" s="197"/>
      <c r="G675" s="197"/>
      <c r="H675" s="197"/>
      <c r="I675" s="197"/>
      <c r="J675" s="197"/>
      <c r="K675" s="197">
        <f>TRUNC(PRODUCT(E675:J675),2)</f>
        <v>3</v>
      </c>
    </row>
    <row r="676" spans="2:11" ht="15.6" x14ac:dyDescent="0.3">
      <c r="B676" s="195"/>
      <c r="C676" s="198"/>
      <c r="D676" s="196"/>
      <c r="E676" s="197"/>
      <c r="F676" s="197"/>
      <c r="G676" s="197"/>
      <c r="H676" s="197"/>
      <c r="I676" s="197"/>
      <c r="J676" s="197"/>
      <c r="K676" s="197">
        <f t="shared" ref="K676" si="126">TRUNC(PRODUCT(E676:J676),2)</f>
        <v>0</v>
      </c>
    </row>
    <row r="677" spans="2:11" ht="46.8" x14ac:dyDescent="0.3">
      <c r="B677" s="224" t="s">
        <v>687</v>
      </c>
      <c r="C677" s="225" t="s">
        <v>689</v>
      </c>
      <c r="D677" s="226" t="s">
        <v>184</v>
      </c>
      <c r="E677" s="227"/>
      <c r="F677" s="292"/>
      <c r="G677" s="227"/>
      <c r="H677" s="227"/>
      <c r="I677" s="227"/>
      <c r="J677" s="227"/>
      <c r="K677" s="228">
        <f>TRUNC(SUM(K678:K679),2)</f>
        <v>10</v>
      </c>
    </row>
    <row r="678" spans="2:11" ht="15.6" x14ac:dyDescent="0.3">
      <c r="B678" s="195"/>
      <c r="C678" s="198"/>
      <c r="D678" s="196"/>
      <c r="E678" s="197">
        <v>10</v>
      </c>
      <c r="F678" s="197"/>
      <c r="G678" s="197"/>
      <c r="H678" s="197"/>
      <c r="I678" s="197"/>
      <c r="J678" s="197"/>
      <c r="K678" s="197">
        <f>TRUNC(PRODUCT(E678:J678),2)</f>
        <v>10</v>
      </c>
    </row>
    <row r="679" spans="2:11" ht="15.6" x14ac:dyDescent="0.3">
      <c r="B679" s="195"/>
      <c r="C679" s="198"/>
      <c r="D679" s="196"/>
      <c r="E679" s="197"/>
      <c r="F679" s="197"/>
      <c r="G679" s="197"/>
      <c r="H679" s="197"/>
      <c r="I679" s="197"/>
      <c r="J679" s="197"/>
      <c r="K679" s="197">
        <f t="shared" ref="K679" si="127">TRUNC(PRODUCT(E679:J679),2)</f>
        <v>0</v>
      </c>
    </row>
    <row r="680" spans="2:11" ht="46.8" x14ac:dyDescent="0.3">
      <c r="B680" s="224" t="s">
        <v>690</v>
      </c>
      <c r="C680" s="225" t="s">
        <v>691</v>
      </c>
      <c r="D680" s="226" t="s">
        <v>5</v>
      </c>
      <c r="E680" s="227"/>
      <c r="F680" s="292"/>
      <c r="G680" s="227"/>
      <c r="H680" s="227"/>
      <c r="I680" s="227"/>
      <c r="J680" s="227"/>
      <c r="K680" s="228">
        <f>TRUNC(SUM(K681:K682),2)</f>
        <v>1</v>
      </c>
    </row>
    <row r="681" spans="2:11" ht="15.6" x14ac:dyDescent="0.3">
      <c r="B681" s="195"/>
      <c r="C681" s="198"/>
      <c r="D681" s="196"/>
      <c r="E681" s="197">
        <v>1</v>
      </c>
      <c r="F681" s="197"/>
      <c r="G681" s="197"/>
      <c r="H681" s="197"/>
      <c r="I681" s="197"/>
      <c r="J681" s="197"/>
      <c r="K681" s="197">
        <f>TRUNC(PRODUCT(E681:J681),2)</f>
        <v>1</v>
      </c>
    </row>
    <row r="682" spans="2:11" ht="15.6" x14ac:dyDescent="0.3">
      <c r="B682" s="195"/>
      <c r="C682" s="198"/>
      <c r="D682" s="196"/>
      <c r="E682" s="197"/>
      <c r="F682" s="197"/>
      <c r="G682" s="197"/>
      <c r="H682" s="197"/>
      <c r="I682" s="197"/>
      <c r="J682" s="197"/>
      <c r="K682" s="197">
        <f t="shared" ref="K682" si="128">TRUNC(PRODUCT(E682:J682),2)</f>
        <v>0</v>
      </c>
    </row>
    <row r="683" spans="2:11" ht="31.2" x14ac:dyDescent="0.3">
      <c r="B683" s="224" t="s">
        <v>692</v>
      </c>
      <c r="C683" s="225" t="s">
        <v>693</v>
      </c>
      <c r="D683" s="226" t="s">
        <v>5</v>
      </c>
      <c r="E683" s="227"/>
      <c r="F683" s="292"/>
      <c r="G683" s="227"/>
      <c r="H683" s="227"/>
      <c r="I683" s="227"/>
      <c r="J683" s="227"/>
      <c r="K683" s="228">
        <f>TRUNC(SUM(K684:K685),2)</f>
        <v>1</v>
      </c>
    </row>
    <row r="684" spans="2:11" ht="15.6" x14ac:dyDescent="0.3">
      <c r="B684" s="195"/>
      <c r="C684" s="198"/>
      <c r="D684" s="196"/>
      <c r="E684" s="197">
        <v>1</v>
      </c>
      <c r="F684" s="197"/>
      <c r="G684" s="197"/>
      <c r="H684" s="197"/>
      <c r="I684" s="197"/>
      <c r="J684" s="197"/>
      <c r="K684" s="197">
        <f>TRUNC(PRODUCT(E684:J684),2)</f>
        <v>1</v>
      </c>
    </row>
    <row r="685" spans="2:11" ht="15.6" x14ac:dyDescent="0.3">
      <c r="B685" s="195"/>
      <c r="C685" s="198"/>
      <c r="D685" s="196"/>
      <c r="E685" s="197"/>
      <c r="F685" s="197"/>
      <c r="G685" s="197"/>
      <c r="H685" s="197"/>
      <c r="I685" s="197"/>
      <c r="J685" s="197"/>
      <c r="K685" s="197">
        <f t="shared" ref="K685" si="129">TRUNC(PRODUCT(E685:J685),2)</f>
        <v>0</v>
      </c>
    </row>
    <row r="686" spans="2:11" ht="46.8" x14ac:dyDescent="0.3">
      <c r="B686" s="224" t="s">
        <v>694</v>
      </c>
      <c r="C686" s="225" t="s">
        <v>696</v>
      </c>
      <c r="D686" s="226" t="s">
        <v>184</v>
      </c>
      <c r="E686" s="227"/>
      <c r="F686" s="292"/>
      <c r="G686" s="227"/>
      <c r="H686" s="227"/>
      <c r="I686" s="227"/>
      <c r="J686" s="227"/>
      <c r="K686" s="228">
        <f>TRUNC(SUM(K687:K688),2)</f>
        <v>4</v>
      </c>
    </row>
    <row r="687" spans="2:11" ht="15.6" x14ac:dyDescent="0.3">
      <c r="B687" s="195"/>
      <c r="C687" s="198"/>
      <c r="D687" s="196"/>
      <c r="E687" s="197">
        <v>4</v>
      </c>
      <c r="F687" s="197"/>
      <c r="G687" s="197"/>
      <c r="H687" s="197"/>
      <c r="I687" s="197"/>
      <c r="J687" s="197"/>
      <c r="K687" s="197">
        <f>TRUNC(PRODUCT(E687:J687),2)</f>
        <v>4</v>
      </c>
    </row>
    <row r="688" spans="2:11" ht="15.6" x14ac:dyDescent="0.3">
      <c r="B688" s="195"/>
      <c r="C688" s="198"/>
      <c r="D688" s="196"/>
      <c r="E688" s="197"/>
      <c r="F688" s="197"/>
      <c r="G688" s="197"/>
      <c r="H688" s="197"/>
      <c r="I688" s="197"/>
      <c r="J688" s="197"/>
      <c r="K688" s="197">
        <f t="shared" ref="K688" si="130">TRUNC(PRODUCT(E688:J688),2)</f>
        <v>0</v>
      </c>
    </row>
    <row r="689" spans="2:11" ht="46.8" x14ac:dyDescent="0.3">
      <c r="B689" s="224" t="s">
        <v>697</v>
      </c>
      <c r="C689" s="225" t="s">
        <v>699</v>
      </c>
      <c r="D689" s="226" t="s">
        <v>184</v>
      </c>
      <c r="E689" s="227"/>
      <c r="F689" s="292"/>
      <c r="G689" s="227"/>
      <c r="H689" s="227"/>
      <c r="I689" s="227"/>
      <c r="J689" s="227"/>
      <c r="K689" s="228">
        <f>TRUNC(SUM(K690:K691),2)</f>
        <v>20</v>
      </c>
    </row>
    <row r="690" spans="2:11" ht="15.6" x14ac:dyDescent="0.3">
      <c r="B690" s="195"/>
      <c r="C690" s="198"/>
      <c r="D690" s="196"/>
      <c r="E690" s="197">
        <v>20</v>
      </c>
      <c r="F690" s="197"/>
      <c r="G690" s="197"/>
      <c r="H690" s="197"/>
      <c r="I690" s="197"/>
      <c r="J690" s="197"/>
      <c r="K690" s="197">
        <f>TRUNC(PRODUCT(E690:J690),2)</f>
        <v>20</v>
      </c>
    </row>
    <row r="691" spans="2:11" ht="15.6" x14ac:dyDescent="0.3">
      <c r="B691" s="195"/>
      <c r="C691" s="198"/>
      <c r="D691" s="196"/>
      <c r="E691" s="197"/>
      <c r="F691" s="197"/>
      <c r="G691" s="197"/>
      <c r="H691" s="197"/>
      <c r="I691" s="197"/>
      <c r="J691" s="197"/>
      <c r="K691" s="197">
        <f t="shared" ref="K691" si="131">TRUNC(PRODUCT(E691:J691),2)</f>
        <v>0</v>
      </c>
    </row>
    <row r="692" spans="2:11" ht="15.6" x14ac:dyDescent="0.3">
      <c r="B692" s="224" t="s">
        <v>700</v>
      </c>
      <c r="C692" s="225" t="s">
        <v>701</v>
      </c>
      <c r="D692" s="226" t="s">
        <v>5</v>
      </c>
      <c r="E692" s="227"/>
      <c r="F692" s="292"/>
      <c r="G692" s="227"/>
      <c r="H692" s="227"/>
      <c r="I692" s="227"/>
      <c r="J692" s="227"/>
      <c r="K692" s="228">
        <f>TRUNC(SUM(K693:K694),2)</f>
        <v>11</v>
      </c>
    </row>
    <row r="693" spans="2:11" ht="15.6" x14ac:dyDescent="0.3">
      <c r="B693" s="195"/>
      <c r="C693" s="198" t="s">
        <v>1131</v>
      </c>
      <c r="D693" s="196"/>
      <c r="E693" s="197">
        <v>11</v>
      </c>
      <c r="F693" s="197"/>
      <c r="G693" s="197"/>
      <c r="H693" s="197"/>
      <c r="I693" s="197"/>
      <c r="J693" s="197"/>
      <c r="K693" s="197">
        <f>TRUNC(PRODUCT(E693:J693),2)</f>
        <v>11</v>
      </c>
    </row>
    <row r="694" spans="2:11" ht="15.6" x14ac:dyDescent="0.3">
      <c r="B694" s="195"/>
      <c r="C694" s="198"/>
      <c r="D694" s="196"/>
      <c r="E694" s="197"/>
      <c r="F694" s="197"/>
      <c r="G694" s="197"/>
      <c r="H694" s="197"/>
      <c r="I694" s="197"/>
      <c r="J694" s="197"/>
      <c r="K694" s="197">
        <f t="shared" ref="K694" si="132">TRUNC(PRODUCT(E694:J694),2)</f>
        <v>0</v>
      </c>
    </row>
    <row r="695" spans="2:11" ht="31.2" x14ac:dyDescent="0.3">
      <c r="B695" s="224" t="s">
        <v>702</v>
      </c>
      <c r="C695" s="225" t="s">
        <v>704</v>
      </c>
      <c r="D695" s="226" t="s">
        <v>184</v>
      </c>
      <c r="E695" s="227"/>
      <c r="F695" s="292"/>
      <c r="G695" s="227"/>
      <c r="H695" s="227"/>
      <c r="I695" s="227"/>
      <c r="J695" s="227"/>
      <c r="K695" s="228">
        <f>TRUNC(SUM(K696:K697),2)</f>
        <v>10</v>
      </c>
    </row>
    <row r="696" spans="2:11" ht="15.6" x14ac:dyDescent="0.3">
      <c r="B696" s="195"/>
      <c r="C696" s="198"/>
      <c r="D696" s="196"/>
      <c r="E696" s="197">
        <v>10</v>
      </c>
      <c r="F696" s="197"/>
      <c r="G696" s="197"/>
      <c r="H696" s="197"/>
      <c r="I696" s="197"/>
      <c r="J696" s="197"/>
      <c r="K696" s="197">
        <f>TRUNC(PRODUCT(E696:J696),2)</f>
        <v>10</v>
      </c>
    </row>
    <row r="697" spans="2:11" ht="15.6" x14ac:dyDescent="0.3">
      <c r="B697" s="195"/>
      <c r="C697" s="198"/>
      <c r="D697" s="196"/>
      <c r="E697" s="197"/>
      <c r="F697" s="197"/>
      <c r="G697" s="197"/>
      <c r="H697" s="197"/>
      <c r="I697" s="197"/>
      <c r="J697" s="197"/>
      <c r="K697" s="197">
        <f t="shared" ref="K697" si="133">TRUNC(PRODUCT(E697:J697),2)</f>
        <v>0</v>
      </c>
    </row>
    <row r="698" spans="2:11" ht="31.2" x14ac:dyDescent="0.3">
      <c r="B698" s="224" t="s">
        <v>705</v>
      </c>
      <c r="C698" s="225" t="s">
        <v>706</v>
      </c>
      <c r="D698" s="226" t="s">
        <v>5</v>
      </c>
      <c r="E698" s="227"/>
      <c r="F698" s="292"/>
      <c r="G698" s="227"/>
      <c r="H698" s="227"/>
      <c r="I698" s="227"/>
      <c r="J698" s="227"/>
      <c r="K698" s="228">
        <f>TRUNC(SUM(K699:K700),2)</f>
        <v>2</v>
      </c>
    </row>
    <row r="699" spans="2:11" ht="15.6" x14ac:dyDescent="0.3">
      <c r="B699" s="195"/>
      <c r="C699" s="198"/>
      <c r="D699" s="196"/>
      <c r="E699" s="197">
        <v>2</v>
      </c>
      <c r="F699" s="197"/>
      <c r="G699" s="197"/>
      <c r="H699" s="197"/>
      <c r="I699" s="197"/>
      <c r="J699" s="197"/>
      <c r="K699" s="197">
        <f>TRUNC(PRODUCT(E699:J699),2)</f>
        <v>2</v>
      </c>
    </row>
    <row r="700" spans="2:11" ht="15.6" x14ac:dyDescent="0.3">
      <c r="B700" s="195"/>
      <c r="C700" s="198"/>
      <c r="D700" s="196"/>
      <c r="E700" s="197"/>
      <c r="F700" s="197"/>
      <c r="G700" s="197"/>
      <c r="H700" s="197"/>
      <c r="I700" s="197"/>
      <c r="J700" s="197"/>
      <c r="K700" s="197">
        <f t="shared" ref="K700" si="134">TRUNC(PRODUCT(E700:J700),2)</f>
        <v>0</v>
      </c>
    </row>
    <row r="701" spans="2:11" ht="15.6" x14ac:dyDescent="0.3">
      <c r="B701" s="224" t="s">
        <v>707</v>
      </c>
      <c r="C701" s="225" t="s">
        <v>708</v>
      </c>
      <c r="D701" s="226" t="s">
        <v>5</v>
      </c>
      <c r="E701" s="227"/>
      <c r="F701" s="292"/>
      <c r="G701" s="227"/>
      <c r="H701" s="227"/>
      <c r="I701" s="227"/>
      <c r="J701" s="227"/>
      <c r="K701" s="228">
        <f>TRUNC(SUM(K702:K703),2)</f>
        <v>5</v>
      </c>
    </row>
    <row r="702" spans="2:11" ht="15.6" x14ac:dyDescent="0.3">
      <c r="B702" s="195"/>
      <c r="C702" s="198"/>
      <c r="D702" s="196"/>
      <c r="E702" s="197">
        <v>5</v>
      </c>
      <c r="F702" s="197"/>
      <c r="G702" s="197"/>
      <c r="H702" s="197"/>
      <c r="I702" s="197"/>
      <c r="J702" s="197"/>
      <c r="K702" s="197">
        <f>TRUNC(PRODUCT(E702:J702),2)</f>
        <v>5</v>
      </c>
    </row>
    <row r="703" spans="2:11" ht="15.6" x14ac:dyDescent="0.3">
      <c r="B703" s="195"/>
      <c r="C703" s="198"/>
      <c r="D703" s="196"/>
      <c r="E703" s="197"/>
      <c r="F703" s="197"/>
      <c r="G703" s="197"/>
      <c r="H703" s="197"/>
      <c r="I703" s="197"/>
      <c r="J703" s="197"/>
      <c r="K703" s="197">
        <f t="shared" ref="K703" si="135">TRUNC(PRODUCT(E703:J703),2)</f>
        <v>0</v>
      </c>
    </row>
    <row r="704" spans="2:11" ht="31.2" x14ac:dyDescent="0.3">
      <c r="B704" s="224" t="s">
        <v>709</v>
      </c>
      <c r="C704" s="225" t="s">
        <v>711</v>
      </c>
      <c r="D704" s="226" t="s">
        <v>184</v>
      </c>
      <c r="E704" s="227"/>
      <c r="F704" s="292"/>
      <c r="G704" s="227"/>
      <c r="H704" s="227"/>
      <c r="I704" s="227"/>
      <c r="J704" s="227"/>
      <c r="K704" s="228">
        <f>TRUNC(SUM(K705:K706),2)</f>
        <v>20</v>
      </c>
    </row>
    <row r="705" spans="2:11" ht="15.6" x14ac:dyDescent="0.3">
      <c r="B705" s="195"/>
      <c r="C705" s="198"/>
      <c r="D705" s="196"/>
      <c r="E705" s="197">
        <v>20</v>
      </c>
      <c r="F705" s="197"/>
      <c r="G705" s="197"/>
      <c r="H705" s="197"/>
      <c r="I705" s="197"/>
      <c r="J705" s="197"/>
      <c r="K705" s="197">
        <f>TRUNC(PRODUCT(E705:J705),2)</f>
        <v>20</v>
      </c>
    </row>
    <row r="706" spans="2:11" ht="15.6" x14ac:dyDescent="0.3">
      <c r="B706" s="195"/>
      <c r="C706" s="198"/>
      <c r="D706" s="196"/>
      <c r="E706" s="197"/>
      <c r="F706" s="197"/>
      <c r="G706" s="197"/>
      <c r="H706" s="197"/>
      <c r="I706" s="197"/>
      <c r="J706" s="197"/>
      <c r="K706" s="197">
        <f t="shared" ref="K706" si="136">TRUNC(PRODUCT(E706:J706),2)</f>
        <v>0</v>
      </c>
    </row>
    <row r="707" spans="2:11" ht="31.2" x14ac:dyDescent="0.3">
      <c r="B707" s="224" t="s">
        <v>712</v>
      </c>
      <c r="C707" s="225" t="s">
        <v>290</v>
      </c>
      <c r="D707" s="226" t="s">
        <v>184</v>
      </c>
      <c r="E707" s="227"/>
      <c r="F707" s="292"/>
      <c r="G707" s="227"/>
      <c r="H707" s="227"/>
      <c r="I707" s="227"/>
      <c r="J707" s="227"/>
      <c r="K707" s="228">
        <f>TRUNC(SUM(K708:K709),2)</f>
        <v>1</v>
      </c>
    </row>
    <row r="708" spans="2:11" ht="15.6" x14ac:dyDescent="0.3">
      <c r="B708" s="195"/>
      <c r="C708" s="198"/>
      <c r="D708" s="196"/>
      <c r="E708" s="197">
        <v>1</v>
      </c>
      <c r="F708" s="197"/>
      <c r="G708" s="197"/>
      <c r="H708" s="197"/>
      <c r="I708" s="197"/>
      <c r="J708" s="197"/>
      <c r="K708" s="197">
        <f>TRUNC(PRODUCT(E708:J708),2)</f>
        <v>1</v>
      </c>
    </row>
    <row r="709" spans="2:11" ht="15.6" x14ac:dyDescent="0.3">
      <c r="B709" s="195"/>
      <c r="C709" s="198"/>
      <c r="D709" s="196"/>
      <c r="E709" s="197"/>
      <c r="F709" s="197"/>
      <c r="G709" s="197"/>
      <c r="H709" s="197"/>
      <c r="I709" s="197"/>
      <c r="J709" s="197"/>
      <c r="K709" s="197">
        <f t="shared" ref="K709" si="137">TRUNC(PRODUCT(E709:J709),2)</f>
        <v>0</v>
      </c>
    </row>
    <row r="710" spans="2:11" ht="46.8" x14ac:dyDescent="0.3">
      <c r="B710" s="224" t="s">
        <v>713</v>
      </c>
      <c r="C710" s="225" t="s">
        <v>715</v>
      </c>
      <c r="D710" s="226" t="s">
        <v>184</v>
      </c>
      <c r="E710" s="227"/>
      <c r="F710" s="292"/>
      <c r="G710" s="227"/>
      <c r="H710" s="227"/>
      <c r="I710" s="227"/>
      <c r="J710" s="227"/>
      <c r="K710" s="228">
        <f>TRUNC(SUM(K711:K712),2)</f>
        <v>1</v>
      </c>
    </row>
    <row r="711" spans="2:11" ht="15.6" x14ac:dyDescent="0.3">
      <c r="B711" s="195"/>
      <c r="C711" s="198"/>
      <c r="D711" s="196"/>
      <c r="E711" s="197">
        <v>1</v>
      </c>
      <c r="F711" s="197"/>
      <c r="G711" s="197"/>
      <c r="H711" s="197"/>
      <c r="I711" s="197"/>
      <c r="J711" s="197"/>
      <c r="K711" s="197">
        <f>TRUNC(PRODUCT(E711:J711),2)</f>
        <v>1</v>
      </c>
    </row>
    <row r="712" spans="2:11" ht="15.6" x14ac:dyDescent="0.3">
      <c r="B712" s="195"/>
      <c r="C712" s="198"/>
      <c r="D712" s="196"/>
      <c r="E712" s="197"/>
      <c r="F712" s="197"/>
      <c r="G712" s="197"/>
      <c r="H712" s="197"/>
      <c r="I712" s="197"/>
      <c r="J712" s="197"/>
      <c r="K712" s="197">
        <f t="shared" ref="K712" si="138">TRUNC(PRODUCT(E712:J712),2)</f>
        <v>0</v>
      </c>
    </row>
    <row r="713" spans="2:11" ht="46.8" x14ac:dyDescent="0.3">
      <c r="B713" s="224" t="s">
        <v>716</v>
      </c>
      <c r="C713" s="225" t="s">
        <v>718</v>
      </c>
      <c r="D713" s="226" t="s">
        <v>54</v>
      </c>
      <c r="E713" s="227"/>
      <c r="F713" s="292"/>
      <c r="G713" s="227"/>
      <c r="H713" s="227"/>
      <c r="I713" s="227"/>
      <c r="J713" s="227"/>
      <c r="K713" s="228">
        <f>TRUNC(SUM(K714:K715),2)</f>
        <v>13.4</v>
      </c>
    </row>
    <row r="714" spans="2:11" ht="15.6" x14ac:dyDescent="0.3">
      <c r="B714" s="195"/>
      <c r="C714" s="198"/>
      <c r="D714" s="196"/>
      <c r="E714" s="197"/>
      <c r="F714" s="197">
        <v>13.4</v>
      </c>
      <c r="G714" s="197"/>
      <c r="H714" s="197"/>
      <c r="I714" s="197"/>
      <c r="J714" s="197"/>
      <c r="K714" s="197">
        <f>TRUNC(PRODUCT(E714:J714),2)</f>
        <v>13.4</v>
      </c>
    </row>
    <row r="715" spans="2:11" ht="15.6" x14ac:dyDescent="0.3">
      <c r="B715" s="195"/>
      <c r="C715" s="198"/>
      <c r="D715" s="196"/>
      <c r="E715" s="197"/>
      <c r="F715" s="197"/>
      <c r="G715" s="197"/>
      <c r="H715" s="197"/>
      <c r="I715" s="197"/>
      <c r="J715" s="197"/>
      <c r="K715" s="197">
        <f t="shared" ref="K715" si="139">TRUNC(PRODUCT(E715:J715),2)</f>
        <v>0</v>
      </c>
    </row>
    <row r="716" spans="2:11" ht="15.6" x14ac:dyDescent="0.3">
      <c r="B716" s="241" t="s">
        <v>719</v>
      </c>
      <c r="C716" s="191" t="s">
        <v>720</v>
      </c>
      <c r="D716" s="192"/>
      <c r="E716" s="223"/>
      <c r="F716" s="193"/>
      <c r="G716" s="193"/>
      <c r="H716" s="193"/>
      <c r="I716" s="193"/>
      <c r="J716" s="193"/>
      <c r="K716" s="193"/>
    </row>
    <row r="717" spans="2:11" ht="46.8" x14ac:dyDescent="0.3">
      <c r="B717" s="224" t="s">
        <v>721</v>
      </c>
      <c r="C717" s="225" t="s">
        <v>663</v>
      </c>
      <c r="D717" s="226" t="s">
        <v>184</v>
      </c>
      <c r="E717" s="227"/>
      <c r="F717" s="292"/>
      <c r="G717" s="227"/>
      <c r="H717" s="227"/>
      <c r="I717" s="227"/>
      <c r="J717" s="227"/>
      <c r="K717" s="228">
        <f>TRUNC(SUM(K718:K719),2)</f>
        <v>1</v>
      </c>
    </row>
    <row r="718" spans="2:11" ht="15.6" x14ac:dyDescent="0.3">
      <c r="B718" s="195"/>
      <c r="C718" s="198"/>
      <c r="D718" s="196"/>
      <c r="E718" s="197">
        <v>1</v>
      </c>
      <c r="F718" s="197"/>
      <c r="G718" s="197"/>
      <c r="H718" s="197"/>
      <c r="I718" s="197"/>
      <c r="J718" s="197"/>
      <c r="K718" s="197">
        <f>TRUNC(PRODUCT(E718:J718),2)</f>
        <v>1</v>
      </c>
    </row>
    <row r="719" spans="2:11" ht="15.6" x14ac:dyDescent="0.3">
      <c r="B719" s="195"/>
      <c r="C719" s="198"/>
      <c r="D719" s="196"/>
      <c r="E719" s="197"/>
      <c r="F719" s="197"/>
      <c r="G719" s="197"/>
      <c r="H719" s="197"/>
      <c r="I719" s="197"/>
      <c r="J719" s="197"/>
      <c r="K719" s="197">
        <f t="shared" ref="K719" si="140">TRUNC(PRODUCT(E719:J719),2)</f>
        <v>0</v>
      </c>
    </row>
    <row r="720" spans="2:11" ht="46.8" x14ac:dyDescent="0.3">
      <c r="B720" s="224" t="s">
        <v>722</v>
      </c>
      <c r="C720" s="225" t="s">
        <v>724</v>
      </c>
      <c r="D720" s="226" t="s">
        <v>184</v>
      </c>
      <c r="E720" s="227"/>
      <c r="F720" s="292"/>
      <c r="G720" s="227"/>
      <c r="H720" s="227"/>
      <c r="I720" s="227"/>
      <c r="J720" s="227"/>
      <c r="K720" s="228">
        <f>TRUNC(SUM(K721:K722),2)</f>
        <v>4</v>
      </c>
    </row>
    <row r="721" spans="2:11" ht="15.6" x14ac:dyDescent="0.3">
      <c r="B721" s="195"/>
      <c r="C721" s="198"/>
      <c r="D721" s="196"/>
      <c r="E721" s="197">
        <v>4</v>
      </c>
      <c r="F721" s="197"/>
      <c r="G721" s="197"/>
      <c r="H721" s="197"/>
      <c r="I721" s="197"/>
      <c r="J721" s="197"/>
      <c r="K721" s="197">
        <f>TRUNC(PRODUCT(E721:J721),2)</f>
        <v>4</v>
      </c>
    </row>
    <row r="722" spans="2:11" ht="15.6" x14ac:dyDescent="0.3">
      <c r="B722" s="195"/>
      <c r="C722" s="198"/>
      <c r="D722" s="196"/>
      <c r="E722" s="197"/>
      <c r="F722" s="197"/>
      <c r="G722" s="197"/>
      <c r="H722" s="197"/>
      <c r="I722" s="197"/>
      <c r="J722" s="197"/>
      <c r="K722" s="197">
        <f t="shared" ref="K722" si="141">TRUNC(PRODUCT(E722:J722),2)</f>
        <v>0</v>
      </c>
    </row>
    <row r="723" spans="2:11" ht="46.8" x14ac:dyDescent="0.3">
      <c r="B723" s="224" t="s">
        <v>725</v>
      </c>
      <c r="C723" s="225" t="s">
        <v>292</v>
      </c>
      <c r="D723" s="226" t="s">
        <v>184</v>
      </c>
      <c r="E723" s="227"/>
      <c r="F723" s="292"/>
      <c r="G723" s="227"/>
      <c r="H723" s="227"/>
      <c r="I723" s="227"/>
      <c r="J723" s="227"/>
      <c r="K723" s="228">
        <f>TRUNC(SUM(K724:K725),2)</f>
        <v>26</v>
      </c>
    </row>
    <row r="724" spans="2:11" ht="15.6" x14ac:dyDescent="0.3">
      <c r="B724" s="195"/>
      <c r="C724" s="198"/>
      <c r="D724" s="196"/>
      <c r="E724" s="197">
        <v>26</v>
      </c>
      <c r="F724" s="197"/>
      <c r="G724" s="197"/>
      <c r="H724" s="197"/>
      <c r="I724" s="197"/>
      <c r="J724" s="197"/>
      <c r="K724" s="197">
        <f>TRUNC(PRODUCT(E724:J724),2)</f>
        <v>26</v>
      </c>
    </row>
    <row r="725" spans="2:11" ht="15.6" x14ac:dyDescent="0.3">
      <c r="B725" s="195"/>
      <c r="C725" s="198"/>
      <c r="D725" s="196"/>
      <c r="E725" s="197"/>
      <c r="F725" s="197"/>
      <c r="G725" s="197"/>
      <c r="H725" s="197"/>
      <c r="I725" s="197"/>
      <c r="J725" s="197"/>
      <c r="K725" s="197">
        <f t="shared" ref="K725" si="142">TRUNC(PRODUCT(E725:J725),2)</f>
        <v>0</v>
      </c>
    </row>
    <row r="726" spans="2:11" ht="46.8" x14ac:dyDescent="0.3">
      <c r="B726" s="224" t="s">
        <v>726</v>
      </c>
      <c r="C726" s="225" t="s">
        <v>728</v>
      </c>
      <c r="D726" s="226" t="s">
        <v>184</v>
      </c>
      <c r="E726" s="227"/>
      <c r="F726" s="292"/>
      <c r="G726" s="227"/>
      <c r="H726" s="227"/>
      <c r="I726" s="227"/>
      <c r="J726" s="227"/>
      <c r="K726" s="228">
        <f>TRUNC(SUM(K727:K728),2)</f>
        <v>14</v>
      </c>
    </row>
    <row r="727" spans="2:11" ht="15.6" x14ac:dyDescent="0.3">
      <c r="B727" s="195"/>
      <c r="C727" s="198"/>
      <c r="D727" s="196"/>
      <c r="E727" s="197">
        <v>14</v>
      </c>
      <c r="F727" s="197"/>
      <c r="G727" s="197"/>
      <c r="H727" s="197"/>
      <c r="I727" s="197"/>
      <c r="J727" s="197"/>
      <c r="K727" s="197">
        <f>TRUNC(PRODUCT(E727:J727),2)</f>
        <v>14</v>
      </c>
    </row>
    <row r="728" spans="2:11" ht="15.6" x14ac:dyDescent="0.3">
      <c r="B728" s="195"/>
      <c r="C728" s="198"/>
      <c r="D728" s="196"/>
      <c r="E728" s="197"/>
      <c r="F728" s="197"/>
      <c r="G728" s="197"/>
      <c r="H728" s="197"/>
      <c r="I728" s="197"/>
      <c r="J728" s="197"/>
      <c r="K728" s="197">
        <f t="shared" ref="K728" si="143">TRUNC(PRODUCT(E728:J728),2)</f>
        <v>0</v>
      </c>
    </row>
    <row r="729" spans="2:11" ht="46.8" x14ac:dyDescent="0.3">
      <c r="B729" s="224" t="s">
        <v>729</v>
      </c>
      <c r="C729" s="225" t="s">
        <v>294</v>
      </c>
      <c r="D729" s="226" t="s">
        <v>184</v>
      </c>
      <c r="E729" s="227"/>
      <c r="F729" s="292"/>
      <c r="G729" s="227"/>
      <c r="H729" s="227"/>
      <c r="I729" s="227"/>
      <c r="J729" s="227"/>
      <c r="K729" s="228">
        <f>TRUNC(SUM(K730:K731),2)</f>
        <v>20</v>
      </c>
    </row>
    <row r="730" spans="2:11" ht="15.6" x14ac:dyDescent="0.3">
      <c r="B730" s="195"/>
      <c r="C730" s="198"/>
      <c r="D730" s="196"/>
      <c r="E730" s="197">
        <v>20</v>
      </c>
      <c r="F730" s="197"/>
      <c r="G730" s="197"/>
      <c r="H730" s="197"/>
      <c r="I730" s="197"/>
      <c r="J730" s="197"/>
      <c r="K730" s="197">
        <f>TRUNC(PRODUCT(E730:J730),2)</f>
        <v>20</v>
      </c>
    </row>
    <row r="731" spans="2:11" ht="15.6" x14ac:dyDescent="0.3">
      <c r="B731" s="195"/>
      <c r="C731" s="198"/>
      <c r="D731" s="196"/>
      <c r="E731" s="197"/>
      <c r="F731" s="197"/>
      <c r="G731" s="197"/>
      <c r="H731" s="197"/>
      <c r="I731" s="197"/>
      <c r="J731" s="197"/>
      <c r="K731" s="197">
        <f t="shared" ref="K731" si="144">TRUNC(PRODUCT(E731:J731),2)</f>
        <v>0</v>
      </c>
    </row>
    <row r="732" spans="2:11" ht="46.8" x14ac:dyDescent="0.3">
      <c r="B732" s="224" t="s">
        <v>730</v>
      </c>
      <c r="C732" s="225" t="s">
        <v>296</v>
      </c>
      <c r="D732" s="226" t="s">
        <v>184</v>
      </c>
      <c r="E732" s="227"/>
      <c r="F732" s="292"/>
      <c r="G732" s="227"/>
      <c r="H732" s="227"/>
      <c r="I732" s="227"/>
      <c r="J732" s="227"/>
      <c r="K732" s="228">
        <f>TRUNC(SUM(K733:K734),2)</f>
        <v>21</v>
      </c>
    </row>
    <row r="733" spans="2:11" ht="15.6" x14ac:dyDescent="0.3">
      <c r="B733" s="195"/>
      <c r="C733" s="198"/>
      <c r="D733" s="196"/>
      <c r="E733" s="197">
        <v>21</v>
      </c>
      <c r="F733" s="197"/>
      <c r="G733" s="197"/>
      <c r="H733" s="197"/>
      <c r="I733" s="197"/>
      <c r="J733" s="197"/>
      <c r="K733" s="197">
        <f>TRUNC(PRODUCT(E733:J733),2)</f>
        <v>21</v>
      </c>
    </row>
    <row r="734" spans="2:11" ht="15.6" x14ac:dyDescent="0.3">
      <c r="B734" s="195"/>
      <c r="C734" s="198"/>
      <c r="D734" s="196"/>
      <c r="E734" s="197"/>
      <c r="F734" s="197"/>
      <c r="G734" s="197"/>
      <c r="H734" s="197"/>
      <c r="I734" s="197"/>
      <c r="J734" s="197"/>
      <c r="K734" s="197">
        <f t="shared" ref="K734" si="145">TRUNC(PRODUCT(E734:J734),2)</f>
        <v>0</v>
      </c>
    </row>
    <row r="735" spans="2:11" ht="46.8" x14ac:dyDescent="0.3">
      <c r="B735" s="224" t="s">
        <v>731</v>
      </c>
      <c r="C735" s="225" t="s">
        <v>733</v>
      </c>
      <c r="D735" s="226" t="s">
        <v>184</v>
      </c>
      <c r="E735" s="227"/>
      <c r="F735" s="292"/>
      <c r="G735" s="227"/>
      <c r="H735" s="227"/>
      <c r="I735" s="227"/>
      <c r="J735" s="227"/>
      <c r="K735" s="228">
        <f>TRUNC(SUM(K736:K737),2)</f>
        <v>30</v>
      </c>
    </row>
    <row r="736" spans="2:11" ht="15.6" x14ac:dyDescent="0.3">
      <c r="B736" s="195"/>
      <c r="C736" s="198"/>
      <c r="D736" s="196"/>
      <c r="E736" s="197">
        <v>30</v>
      </c>
      <c r="F736" s="197"/>
      <c r="G736" s="197"/>
      <c r="H736" s="197"/>
      <c r="I736" s="197"/>
      <c r="J736" s="197"/>
      <c r="K736" s="197">
        <f>TRUNC(PRODUCT(E736:J736),2)</f>
        <v>30</v>
      </c>
    </row>
    <row r="737" spans="2:11" ht="15.6" x14ac:dyDescent="0.3">
      <c r="B737" s="195"/>
      <c r="C737" s="198"/>
      <c r="D737" s="196"/>
      <c r="E737" s="197"/>
      <c r="F737" s="197"/>
      <c r="G737" s="197"/>
      <c r="H737" s="197"/>
      <c r="I737" s="197"/>
      <c r="J737" s="197"/>
      <c r="K737" s="197">
        <f t="shared" ref="K737" si="146">TRUNC(PRODUCT(E737:J737),2)</f>
        <v>0</v>
      </c>
    </row>
    <row r="738" spans="2:11" ht="46.8" x14ac:dyDescent="0.3">
      <c r="B738" s="224" t="s">
        <v>734</v>
      </c>
      <c r="C738" s="225" t="s">
        <v>298</v>
      </c>
      <c r="D738" s="226" t="s">
        <v>184</v>
      </c>
      <c r="E738" s="227"/>
      <c r="F738" s="292"/>
      <c r="G738" s="227"/>
      <c r="H738" s="227"/>
      <c r="I738" s="227"/>
      <c r="J738" s="227"/>
      <c r="K738" s="228">
        <f>TRUNC(SUM(K739:K740),2)</f>
        <v>20</v>
      </c>
    </row>
    <row r="739" spans="2:11" ht="15.6" x14ac:dyDescent="0.3">
      <c r="B739" s="195"/>
      <c r="C739" s="198"/>
      <c r="D739" s="196"/>
      <c r="E739" s="197">
        <v>20</v>
      </c>
      <c r="F739" s="197"/>
      <c r="G739" s="197"/>
      <c r="H739" s="197"/>
      <c r="I739" s="197"/>
      <c r="J739" s="197"/>
      <c r="K739" s="197">
        <f>TRUNC(PRODUCT(E739:J739),2)</f>
        <v>20</v>
      </c>
    </row>
    <row r="740" spans="2:11" ht="15.6" x14ac:dyDescent="0.3">
      <c r="B740" s="195"/>
      <c r="C740" s="198"/>
      <c r="D740" s="196"/>
      <c r="E740" s="197"/>
      <c r="F740" s="197"/>
      <c r="G740" s="197"/>
      <c r="H740" s="197"/>
      <c r="I740" s="197"/>
      <c r="J740" s="197"/>
      <c r="K740" s="197">
        <f t="shared" ref="K740" si="147">TRUNC(PRODUCT(E740:J740),2)</f>
        <v>0</v>
      </c>
    </row>
    <row r="741" spans="2:11" ht="46.8" x14ac:dyDescent="0.3">
      <c r="B741" s="224" t="s">
        <v>735</v>
      </c>
      <c r="C741" s="225" t="s">
        <v>737</v>
      </c>
      <c r="D741" s="226" t="s">
        <v>184</v>
      </c>
      <c r="E741" s="227"/>
      <c r="F741" s="292"/>
      <c r="G741" s="227"/>
      <c r="H741" s="227"/>
      <c r="I741" s="227"/>
      <c r="J741" s="227"/>
      <c r="K741" s="228">
        <f>TRUNC(SUM(K742:K743),2)</f>
        <v>49</v>
      </c>
    </row>
    <row r="742" spans="2:11" ht="15.6" x14ac:dyDescent="0.3">
      <c r="B742" s="195"/>
      <c r="C742" s="198"/>
      <c r="D742" s="196"/>
      <c r="E742" s="197">
        <v>49</v>
      </c>
      <c r="F742" s="197"/>
      <c r="G742" s="197"/>
      <c r="H742" s="197"/>
      <c r="I742" s="197"/>
      <c r="J742" s="197"/>
      <c r="K742" s="197">
        <f>TRUNC(PRODUCT(E742:J742),2)</f>
        <v>49</v>
      </c>
    </row>
    <row r="743" spans="2:11" ht="15.6" x14ac:dyDescent="0.3">
      <c r="B743" s="195"/>
      <c r="C743" s="198"/>
      <c r="D743" s="196"/>
      <c r="E743" s="197"/>
      <c r="F743" s="197"/>
      <c r="G743" s="197"/>
      <c r="H743" s="197"/>
      <c r="I743" s="197"/>
      <c r="J743" s="197"/>
      <c r="K743" s="197">
        <f t="shared" ref="K743" si="148">TRUNC(PRODUCT(E743:J743),2)</f>
        <v>0</v>
      </c>
    </row>
    <row r="744" spans="2:11" ht="46.8" x14ac:dyDescent="0.3">
      <c r="B744" s="224" t="s">
        <v>738</v>
      </c>
      <c r="C744" s="225" t="s">
        <v>300</v>
      </c>
      <c r="D744" s="226" t="s">
        <v>184</v>
      </c>
      <c r="E744" s="227"/>
      <c r="F744" s="292"/>
      <c r="G744" s="227"/>
      <c r="H744" s="227"/>
      <c r="I744" s="227"/>
      <c r="J744" s="227"/>
      <c r="K744" s="228">
        <f>TRUNC(SUM(K745:K746),2)</f>
        <v>2</v>
      </c>
    </row>
    <row r="745" spans="2:11" ht="15.6" x14ac:dyDescent="0.3">
      <c r="B745" s="195"/>
      <c r="C745" s="198"/>
      <c r="D745" s="196"/>
      <c r="E745" s="197">
        <v>2</v>
      </c>
      <c r="F745" s="197"/>
      <c r="G745" s="197"/>
      <c r="H745" s="197"/>
      <c r="I745" s="197"/>
      <c r="J745" s="197"/>
      <c r="K745" s="197">
        <f>TRUNC(PRODUCT(E745:J745),2)</f>
        <v>2</v>
      </c>
    </row>
    <row r="746" spans="2:11" ht="15.6" x14ac:dyDescent="0.3">
      <c r="B746" s="195"/>
      <c r="C746" s="198"/>
      <c r="D746" s="196"/>
      <c r="E746" s="197"/>
      <c r="F746" s="197"/>
      <c r="G746" s="197"/>
      <c r="H746" s="197"/>
      <c r="I746" s="197"/>
      <c r="J746" s="197"/>
      <c r="K746" s="197">
        <f t="shared" ref="K746" si="149">TRUNC(PRODUCT(E746:J746),2)</f>
        <v>0</v>
      </c>
    </row>
    <row r="747" spans="2:11" ht="46.8" x14ac:dyDescent="0.3">
      <c r="B747" s="224" t="s">
        <v>739</v>
      </c>
      <c r="C747" s="225" t="s">
        <v>741</v>
      </c>
      <c r="D747" s="226" t="s">
        <v>184</v>
      </c>
      <c r="E747" s="227"/>
      <c r="F747" s="292"/>
      <c r="G747" s="227"/>
      <c r="H747" s="227"/>
      <c r="I747" s="227"/>
      <c r="J747" s="227"/>
      <c r="K747" s="228">
        <f>TRUNC(SUM(K748:K749),2)</f>
        <v>5</v>
      </c>
    </row>
    <row r="748" spans="2:11" ht="15.6" x14ac:dyDescent="0.3">
      <c r="B748" s="195"/>
      <c r="C748" s="198"/>
      <c r="D748" s="196"/>
      <c r="E748" s="197">
        <v>5</v>
      </c>
      <c r="F748" s="197"/>
      <c r="G748" s="197"/>
      <c r="H748" s="197"/>
      <c r="I748" s="197"/>
      <c r="J748" s="197"/>
      <c r="K748" s="197">
        <f>TRUNC(PRODUCT(E748:J748),2)</f>
        <v>5</v>
      </c>
    </row>
    <row r="749" spans="2:11" ht="15.6" x14ac:dyDescent="0.3">
      <c r="B749" s="195"/>
      <c r="C749" s="198"/>
      <c r="D749" s="196"/>
      <c r="E749" s="197"/>
      <c r="F749" s="197"/>
      <c r="G749" s="197"/>
      <c r="H749" s="197"/>
      <c r="I749" s="197"/>
      <c r="J749" s="197"/>
      <c r="K749" s="197">
        <f t="shared" ref="K749" si="150">TRUNC(PRODUCT(E749:J749),2)</f>
        <v>0</v>
      </c>
    </row>
    <row r="750" spans="2:11" ht="46.8" x14ac:dyDescent="0.3">
      <c r="B750" s="224" t="s">
        <v>742</v>
      </c>
      <c r="C750" s="225" t="s">
        <v>743</v>
      </c>
      <c r="D750" s="226" t="s">
        <v>5</v>
      </c>
      <c r="E750" s="227"/>
      <c r="F750" s="292"/>
      <c r="G750" s="227"/>
      <c r="H750" s="227"/>
      <c r="I750" s="227"/>
      <c r="J750" s="227"/>
      <c r="K750" s="228">
        <f>TRUNC(SUM(K751:K752),2)</f>
        <v>10</v>
      </c>
    </row>
    <row r="751" spans="2:11" ht="15.6" x14ac:dyDescent="0.3">
      <c r="B751" s="195"/>
      <c r="C751" s="198"/>
      <c r="D751" s="196"/>
      <c r="E751" s="197">
        <v>10</v>
      </c>
      <c r="F751" s="197"/>
      <c r="G751" s="197"/>
      <c r="H751" s="197"/>
      <c r="I751" s="197"/>
      <c r="J751" s="197"/>
      <c r="K751" s="197">
        <f>TRUNC(PRODUCT(E751:J751),2)</f>
        <v>10</v>
      </c>
    </row>
    <row r="752" spans="2:11" ht="15.6" x14ac:dyDescent="0.3">
      <c r="B752" s="195"/>
      <c r="C752" s="198"/>
      <c r="D752" s="196"/>
      <c r="E752" s="197"/>
      <c r="F752" s="197"/>
      <c r="G752" s="197"/>
      <c r="H752" s="197"/>
      <c r="I752" s="197"/>
      <c r="J752" s="197"/>
      <c r="K752" s="197">
        <f t="shared" ref="K752" si="151">TRUNC(PRODUCT(E752:J752),2)</f>
        <v>0</v>
      </c>
    </row>
    <row r="753" spans="2:11" ht="46.8" x14ac:dyDescent="0.3">
      <c r="B753" s="224" t="s">
        <v>744</v>
      </c>
      <c r="C753" s="225" t="s">
        <v>746</v>
      </c>
      <c r="D753" s="226" t="s">
        <v>184</v>
      </c>
      <c r="E753" s="227"/>
      <c r="F753" s="292"/>
      <c r="G753" s="227"/>
      <c r="H753" s="227"/>
      <c r="I753" s="227"/>
      <c r="J753" s="227"/>
      <c r="K753" s="228">
        <f>TRUNC(SUM(K754:K755),2)</f>
        <v>1</v>
      </c>
    </row>
    <row r="754" spans="2:11" ht="15.6" x14ac:dyDescent="0.3">
      <c r="B754" s="195"/>
      <c r="C754" s="198"/>
      <c r="D754" s="196"/>
      <c r="E754" s="197">
        <v>1</v>
      </c>
      <c r="F754" s="197"/>
      <c r="G754" s="197"/>
      <c r="H754" s="197"/>
      <c r="I754" s="197"/>
      <c r="J754" s="197"/>
      <c r="K754" s="197">
        <f>TRUNC(PRODUCT(E754:J754),2)</f>
        <v>1</v>
      </c>
    </row>
    <row r="755" spans="2:11" ht="15.6" x14ac:dyDescent="0.3">
      <c r="B755" s="195"/>
      <c r="C755" s="198"/>
      <c r="D755" s="196"/>
      <c r="E755" s="197"/>
      <c r="F755" s="197"/>
      <c r="G755" s="197"/>
      <c r="H755" s="197"/>
      <c r="I755" s="197"/>
      <c r="J755" s="197"/>
      <c r="K755" s="197">
        <f t="shared" ref="K755" si="152">TRUNC(PRODUCT(E755:J755),2)</f>
        <v>0</v>
      </c>
    </row>
    <row r="756" spans="2:11" ht="46.8" x14ac:dyDescent="0.3">
      <c r="B756" s="224" t="s">
        <v>747</v>
      </c>
      <c r="C756" s="225" t="s">
        <v>302</v>
      </c>
      <c r="D756" s="226" t="s">
        <v>184</v>
      </c>
      <c r="E756" s="227"/>
      <c r="F756" s="292"/>
      <c r="G756" s="227"/>
      <c r="H756" s="227"/>
      <c r="I756" s="227"/>
      <c r="J756" s="227"/>
      <c r="K756" s="228">
        <f>TRUNC(SUM(K757:K758),2)</f>
        <v>2</v>
      </c>
    </row>
    <row r="757" spans="2:11" ht="15.6" x14ac:dyDescent="0.3">
      <c r="B757" s="195"/>
      <c r="C757" s="198"/>
      <c r="D757" s="196"/>
      <c r="E757" s="197">
        <v>2</v>
      </c>
      <c r="F757" s="197"/>
      <c r="G757" s="197"/>
      <c r="H757" s="197"/>
      <c r="I757" s="197"/>
      <c r="J757" s="197"/>
      <c r="K757" s="197">
        <f>TRUNC(PRODUCT(E757:J757),2)</f>
        <v>2</v>
      </c>
    </row>
    <row r="758" spans="2:11" ht="15.6" x14ac:dyDescent="0.3">
      <c r="B758" s="195"/>
      <c r="C758" s="198"/>
      <c r="D758" s="196"/>
      <c r="E758" s="197"/>
      <c r="F758" s="197"/>
      <c r="G758" s="197"/>
      <c r="H758" s="197"/>
      <c r="I758" s="197"/>
      <c r="J758" s="197"/>
      <c r="K758" s="197">
        <f t="shared" ref="K758" si="153">TRUNC(PRODUCT(E758:J758),2)</f>
        <v>0</v>
      </c>
    </row>
    <row r="759" spans="2:11" ht="46.8" x14ac:dyDescent="0.3">
      <c r="B759" s="224" t="s">
        <v>748</v>
      </c>
      <c r="C759" s="225" t="s">
        <v>750</v>
      </c>
      <c r="D759" s="226" t="s">
        <v>184</v>
      </c>
      <c r="E759" s="227"/>
      <c r="F759" s="292"/>
      <c r="G759" s="227"/>
      <c r="H759" s="227"/>
      <c r="I759" s="227"/>
      <c r="J759" s="227"/>
      <c r="K759" s="228">
        <f>TRUNC(SUM(K760:K761),2)</f>
        <v>7</v>
      </c>
    </row>
    <row r="760" spans="2:11" ht="15.6" x14ac:dyDescent="0.3">
      <c r="B760" s="195"/>
      <c r="C760" s="198"/>
      <c r="D760" s="196"/>
      <c r="E760" s="197">
        <v>7</v>
      </c>
      <c r="F760" s="197"/>
      <c r="G760" s="197"/>
      <c r="H760" s="197"/>
      <c r="I760" s="197"/>
      <c r="J760" s="197"/>
      <c r="K760" s="197">
        <f>TRUNC(PRODUCT(E760:J760),2)</f>
        <v>7</v>
      </c>
    </row>
    <row r="761" spans="2:11" ht="15.6" x14ac:dyDescent="0.3">
      <c r="B761" s="195"/>
      <c r="C761" s="198"/>
      <c r="D761" s="196"/>
      <c r="E761" s="197"/>
      <c r="F761" s="197"/>
      <c r="G761" s="197"/>
      <c r="H761" s="197"/>
      <c r="I761" s="197"/>
      <c r="J761" s="197"/>
      <c r="K761" s="197">
        <f t="shared" ref="K761" si="154">TRUNC(PRODUCT(E761:J761),2)</f>
        <v>0</v>
      </c>
    </row>
    <row r="762" spans="2:11" ht="46.8" x14ac:dyDescent="0.3">
      <c r="B762" s="224" t="s">
        <v>751</v>
      </c>
      <c r="C762" s="225" t="s">
        <v>753</v>
      </c>
      <c r="D762" s="226" t="s">
        <v>184</v>
      </c>
      <c r="E762" s="227"/>
      <c r="F762" s="292"/>
      <c r="G762" s="227"/>
      <c r="H762" s="227"/>
      <c r="I762" s="227"/>
      <c r="J762" s="227"/>
      <c r="K762" s="228">
        <f>TRUNC(SUM(K763:K764),2)</f>
        <v>1</v>
      </c>
    </row>
    <row r="763" spans="2:11" ht="15.6" x14ac:dyDescent="0.3">
      <c r="B763" s="195"/>
      <c r="C763" s="198"/>
      <c r="D763" s="196"/>
      <c r="E763" s="197">
        <v>1</v>
      </c>
      <c r="F763" s="197"/>
      <c r="G763" s="197"/>
      <c r="H763" s="197"/>
      <c r="I763" s="197"/>
      <c r="J763" s="197"/>
      <c r="K763" s="197">
        <f>TRUNC(PRODUCT(E763:J763),2)</f>
        <v>1</v>
      </c>
    </row>
    <row r="764" spans="2:11" ht="15.6" x14ac:dyDescent="0.3">
      <c r="B764" s="195"/>
      <c r="C764" s="198"/>
      <c r="D764" s="196"/>
      <c r="E764" s="197"/>
      <c r="F764" s="197"/>
      <c r="G764" s="197"/>
      <c r="H764" s="197"/>
      <c r="I764" s="197"/>
      <c r="J764" s="197"/>
      <c r="K764" s="197">
        <f t="shared" ref="K764" si="155">TRUNC(PRODUCT(E764:J764),2)</f>
        <v>0</v>
      </c>
    </row>
    <row r="765" spans="2:11" ht="46.8" x14ac:dyDescent="0.3">
      <c r="B765" s="224" t="s">
        <v>754</v>
      </c>
      <c r="C765" s="225" t="s">
        <v>756</v>
      </c>
      <c r="D765" s="226" t="s">
        <v>184</v>
      </c>
      <c r="E765" s="227"/>
      <c r="F765" s="292"/>
      <c r="G765" s="227"/>
      <c r="H765" s="227"/>
      <c r="I765" s="227"/>
      <c r="J765" s="227"/>
      <c r="K765" s="228">
        <f>TRUNC(SUM(K766:K767),2)</f>
        <v>2</v>
      </c>
    </row>
    <row r="766" spans="2:11" ht="15.6" x14ac:dyDescent="0.3">
      <c r="B766" s="195"/>
      <c r="C766" s="198"/>
      <c r="D766" s="196"/>
      <c r="E766" s="197">
        <v>2</v>
      </c>
      <c r="F766" s="197"/>
      <c r="G766" s="197"/>
      <c r="H766" s="197"/>
      <c r="I766" s="197"/>
      <c r="J766" s="197"/>
      <c r="K766" s="197">
        <f>TRUNC(PRODUCT(E766:J766),2)</f>
        <v>2</v>
      </c>
    </row>
    <row r="767" spans="2:11" ht="15.6" x14ac:dyDescent="0.3">
      <c r="B767" s="195"/>
      <c r="C767" s="198"/>
      <c r="D767" s="196"/>
      <c r="E767" s="197"/>
      <c r="F767" s="197"/>
      <c r="G767" s="197"/>
      <c r="H767" s="197"/>
      <c r="I767" s="197"/>
      <c r="J767" s="197"/>
      <c r="K767" s="197">
        <f t="shared" ref="K767" si="156">TRUNC(PRODUCT(E767:J767),2)</f>
        <v>0</v>
      </c>
    </row>
    <row r="768" spans="2:11" ht="46.8" x14ac:dyDescent="0.3">
      <c r="B768" s="224" t="s">
        <v>757</v>
      </c>
      <c r="C768" s="225" t="s">
        <v>759</v>
      </c>
      <c r="D768" s="226" t="s">
        <v>184</v>
      </c>
      <c r="E768" s="227"/>
      <c r="F768" s="292"/>
      <c r="G768" s="227"/>
      <c r="H768" s="227"/>
      <c r="I768" s="227"/>
      <c r="J768" s="227"/>
      <c r="K768" s="228">
        <f>TRUNC(SUM(K769:K770),2)</f>
        <v>14</v>
      </c>
    </row>
    <row r="769" spans="2:11" ht="15.6" x14ac:dyDescent="0.3">
      <c r="B769" s="195"/>
      <c r="C769" s="198"/>
      <c r="D769" s="196"/>
      <c r="E769" s="197">
        <v>14</v>
      </c>
      <c r="F769" s="197"/>
      <c r="G769" s="197"/>
      <c r="H769" s="197"/>
      <c r="I769" s="197"/>
      <c r="J769" s="197"/>
      <c r="K769" s="197">
        <f>TRUNC(PRODUCT(E769:J769),2)</f>
        <v>14</v>
      </c>
    </row>
    <row r="770" spans="2:11" ht="15.6" x14ac:dyDescent="0.3">
      <c r="B770" s="195"/>
      <c r="C770" s="198"/>
      <c r="D770" s="196"/>
      <c r="E770" s="197"/>
      <c r="F770" s="197"/>
      <c r="G770" s="197"/>
      <c r="H770" s="197"/>
      <c r="I770" s="197"/>
      <c r="J770" s="197"/>
      <c r="K770" s="197">
        <f t="shared" ref="K770" si="157">TRUNC(PRODUCT(E770:J770),2)</f>
        <v>0</v>
      </c>
    </row>
    <row r="771" spans="2:11" ht="31.2" x14ac:dyDescent="0.3">
      <c r="B771" s="224" t="s">
        <v>760</v>
      </c>
      <c r="C771" s="225" t="s">
        <v>762</v>
      </c>
      <c r="D771" s="226" t="s">
        <v>54</v>
      </c>
      <c r="E771" s="227"/>
      <c r="F771" s="292"/>
      <c r="G771" s="227"/>
      <c r="H771" s="227"/>
      <c r="I771" s="227"/>
      <c r="J771" s="227"/>
      <c r="K771" s="228">
        <f>TRUNC(SUM(K772:K773),2)</f>
        <v>122.7</v>
      </c>
    </row>
    <row r="772" spans="2:11" ht="15.6" x14ac:dyDescent="0.3">
      <c r="B772" s="195"/>
      <c r="C772" s="198"/>
      <c r="D772" s="196"/>
      <c r="E772" s="197"/>
      <c r="F772" s="197">
        <v>122.7</v>
      </c>
      <c r="G772" s="197"/>
      <c r="H772" s="197"/>
      <c r="I772" s="197"/>
      <c r="J772" s="197"/>
      <c r="K772" s="197">
        <f>TRUNC(PRODUCT(E772:J772),2)</f>
        <v>122.7</v>
      </c>
    </row>
    <row r="773" spans="2:11" ht="15.6" x14ac:dyDescent="0.3">
      <c r="B773" s="195"/>
      <c r="C773" s="198"/>
      <c r="D773" s="196"/>
      <c r="E773" s="197"/>
      <c r="F773" s="197"/>
      <c r="G773" s="197"/>
      <c r="H773" s="197"/>
      <c r="I773" s="197"/>
      <c r="J773" s="197"/>
      <c r="K773" s="197">
        <f t="shared" ref="K773" si="158">TRUNC(PRODUCT(E773:J773),2)</f>
        <v>0</v>
      </c>
    </row>
    <row r="774" spans="2:11" ht="31.2" x14ac:dyDescent="0.3">
      <c r="B774" s="224" t="s">
        <v>763</v>
      </c>
      <c r="C774" s="225" t="s">
        <v>765</v>
      </c>
      <c r="D774" s="226" t="s">
        <v>54</v>
      </c>
      <c r="E774" s="227"/>
      <c r="F774" s="292"/>
      <c r="G774" s="227"/>
      <c r="H774" s="227"/>
      <c r="I774" s="227"/>
      <c r="J774" s="227"/>
      <c r="K774" s="228">
        <f>TRUNC(SUM(K775:K776),2)</f>
        <v>18.5</v>
      </c>
    </row>
    <row r="775" spans="2:11" ht="15.6" x14ac:dyDescent="0.3">
      <c r="B775" s="195"/>
      <c r="C775" s="198"/>
      <c r="D775" s="196"/>
      <c r="E775" s="197"/>
      <c r="F775" s="197">
        <v>18.5</v>
      </c>
      <c r="G775" s="197"/>
      <c r="H775" s="197"/>
      <c r="I775" s="197"/>
      <c r="J775" s="197"/>
      <c r="K775" s="197">
        <f>TRUNC(PRODUCT(E775:J775),2)</f>
        <v>18.5</v>
      </c>
    </row>
    <row r="776" spans="2:11" ht="15.6" x14ac:dyDescent="0.3">
      <c r="B776" s="195"/>
      <c r="C776" s="198"/>
      <c r="D776" s="196"/>
      <c r="E776" s="197"/>
      <c r="F776" s="197"/>
      <c r="G776" s="197"/>
      <c r="H776" s="197"/>
      <c r="I776" s="197"/>
      <c r="J776" s="197"/>
      <c r="K776" s="197">
        <f t="shared" ref="K776" si="159">TRUNC(PRODUCT(E776:J776),2)</f>
        <v>0</v>
      </c>
    </row>
    <row r="777" spans="2:11" ht="46.8" x14ac:dyDescent="0.3">
      <c r="B777" s="224" t="s">
        <v>766</v>
      </c>
      <c r="C777" s="225" t="s">
        <v>304</v>
      </c>
      <c r="D777" s="226" t="s">
        <v>54</v>
      </c>
      <c r="E777" s="227"/>
      <c r="F777" s="292"/>
      <c r="G777" s="227"/>
      <c r="H777" s="227"/>
      <c r="I777" s="227"/>
      <c r="J777" s="227"/>
      <c r="K777" s="228">
        <f>TRUNC(SUM(K778:K779),2)</f>
        <v>74</v>
      </c>
    </row>
    <row r="778" spans="2:11" ht="15.6" x14ac:dyDescent="0.3">
      <c r="B778" s="195"/>
      <c r="C778" s="198"/>
      <c r="D778" s="196"/>
      <c r="E778" s="197"/>
      <c r="F778" s="197">
        <v>74</v>
      </c>
      <c r="G778" s="197"/>
      <c r="H778" s="197"/>
      <c r="I778" s="197"/>
      <c r="J778" s="197"/>
      <c r="K778" s="197">
        <f>TRUNC(PRODUCT(E778:J778),2)</f>
        <v>74</v>
      </c>
    </row>
    <row r="779" spans="2:11" ht="15.6" x14ac:dyDescent="0.3">
      <c r="B779" s="195"/>
      <c r="C779" s="198"/>
      <c r="D779" s="196"/>
      <c r="E779" s="197"/>
      <c r="F779" s="197"/>
      <c r="G779" s="197"/>
      <c r="H779" s="197"/>
      <c r="I779" s="197"/>
      <c r="J779" s="197"/>
      <c r="K779" s="197">
        <f t="shared" ref="K779" si="160">TRUNC(PRODUCT(E779:J779),2)</f>
        <v>0</v>
      </c>
    </row>
    <row r="780" spans="2:11" ht="46.8" x14ac:dyDescent="0.3">
      <c r="B780" s="224" t="s">
        <v>767</v>
      </c>
      <c r="C780" s="225" t="s">
        <v>769</v>
      </c>
      <c r="D780" s="226" t="s">
        <v>54</v>
      </c>
      <c r="E780" s="227"/>
      <c r="F780" s="292"/>
      <c r="G780" s="227"/>
      <c r="H780" s="227"/>
      <c r="I780" s="227"/>
      <c r="J780" s="227"/>
      <c r="K780" s="228">
        <f>TRUNC(SUM(K781:K782),2)</f>
        <v>104.4</v>
      </c>
    </row>
    <row r="781" spans="2:11" ht="15.6" x14ac:dyDescent="0.3">
      <c r="B781" s="195"/>
      <c r="C781" s="198"/>
      <c r="D781" s="196"/>
      <c r="E781" s="197"/>
      <c r="F781" s="197">
        <v>104.4</v>
      </c>
      <c r="G781" s="197"/>
      <c r="H781" s="197"/>
      <c r="I781" s="197"/>
      <c r="J781" s="197"/>
      <c r="K781" s="197">
        <f>TRUNC(PRODUCT(E781:J781),2)</f>
        <v>104.4</v>
      </c>
    </row>
    <row r="782" spans="2:11" ht="15.6" x14ac:dyDescent="0.3">
      <c r="B782" s="195"/>
      <c r="C782" s="198"/>
      <c r="D782" s="196"/>
      <c r="E782" s="197"/>
      <c r="F782" s="197"/>
      <c r="G782" s="197"/>
      <c r="H782" s="197"/>
      <c r="I782" s="197"/>
      <c r="J782" s="197"/>
      <c r="K782" s="197">
        <f t="shared" ref="K782" si="161">TRUNC(PRODUCT(E782:J782),2)</f>
        <v>0</v>
      </c>
    </row>
    <row r="783" spans="2:11" ht="46.8" x14ac:dyDescent="0.3">
      <c r="B783" s="224" t="s">
        <v>770</v>
      </c>
      <c r="C783" s="225" t="s">
        <v>306</v>
      </c>
      <c r="D783" s="226" t="s">
        <v>184</v>
      </c>
      <c r="E783" s="227"/>
      <c r="F783" s="292"/>
      <c r="G783" s="227"/>
      <c r="H783" s="227"/>
      <c r="I783" s="227"/>
      <c r="J783" s="227"/>
      <c r="K783" s="228">
        <f>TRUNC(SUM(K784:K785),2)</f>
        <v>2</v>
      </c>
    </row>
    <row r="784" spans="2:11" ht="15.6" x14ac:dyDescent="0.3">
      <c r="B784" s="195"/>
      <c r="C784" s="198"/>
      <c r="D784" s="196"/>
      <c r="E784" s="197"/>
      <c r="F784" s="197">
        <v>2</v>
      </c>
      <c r="G784" s="197"/>
      <c r="H784" s="197"/>
      <c r="I784" s="197"/>
      <c r="J784" s="197"/>
      <c r="K784" s="197">
        <f>TRUNC(PRODUCT(E784:J784),2)</f>
        <v>2</v>
      </c>
    </row>
    <row r="785" spans="2:11" ht="15.6" x14ac:dyDescent="0.3">
      <c r="B785" s="195"/>
      <c r="C785" s="198"/>
      <c r="D785" s="196"/>
      <c r="E785" s="197"/>
      <c r="F785" s="197"/>
      <c r="G785" s="197"/>
      <c r="H785" s="197"/>
      <c r="I785" s="197"/>
      <c r="J785" s="197"/>
      <c r="K785" s="197">
        <f t="shared" ref="K785" si="162">TRUNC(PRODUCT(E785:J785),2)</f>
        <v>0</v>
      </c>
    </row>
    <row r="786" spans="2:11" ht="46.8" x14ac:dyDescent="0.3">
      <c r="B786" s="224" t="s">
        <v>771</v>
      </c>
      <c r="C786" s="225" t="s">
        <v>773</v>
      </c>
      <c r="D786" s="226" t="s">
        <v>184</v>
      </c>
      <c r="E786" s="227"/>
      <c r="F786" s="292"/>
      <c r="G786" s="227"/>
      <c r="H786" s="227"/>
      <c r="I786" s="227"/>
      <c r="J786" s="227"/>
      <c r="K786" s="228">
        <f>TRUNC(SUM(K787:K788),2)</f>
        <v>1</v>
      </c>
    </row>
    <row r="787" spans="2:11" ht="15.6" x14ac:dyDescent="0.3">
      <c r="B787" s="195"/>
      <c r="C787" s="198"/>
      <c r="D787" s="196"/>
      <c r="E787" s="197"/>
      <c r="F787" s="197">
        <v>1</v>
      </c>
      <c r="G787" s="197"/>
      <c r="H787" s="197"/>
      <c r="I787" s="197"/>
      <c r="J787" s="197"/>
      <c r="K787" s="197">
        <f>TRUNC(PRODUCT(E787:J787),2)</f>
        <v>1</v>
      </c>
    </row>
    <row r="788" spans="2:11" ht="15.6" x14ac:dyDescent="0.3">
      <c r="B788" s="195"/>
      <c r="C788" s="198"/>
      <c r="D788" s="196"/>
      <c r="E788" s="197"/>
      <c r="F788" s="197"/>
      <c r="G788" s="197"/>
      <c r="H788" s="197"/>
      <c r="I788" s="197"/>
      <c r="J788" s="197"/>
      <c r="K788" s="197">
        <f t="shared" ref="K788" si="163">TRUNC(PRODUCT(E788:J788),2)</f>
        <v>0</v>
      </c>
    </row>
    <row r="789" spans="2:11" ht="46.8" x14ac:dyDescent="0.3">
      <c r="B789" s="224" t="s">
        <v>774</v>
      </c>
      <c r="C789" s="225" t="s">
        <v>776</v>
      </c>
      <c r="D789" s="226" t="s">
        <v>184</v>
      </c>
      <c r="E789" s="227"/>
      <c r="F789" s="292"/>
      <c r="G789" s="227"/>
      <c r="H789" s="227"/>
      <c r="I789" s="227"/>
      <c r="J789" s="227"/>
      <c r="K789" s="228">
        <f>TRUNC(SUM(K790:K791),2)</f>
        <v>33</v>
      </c>
    </row>
    <row r="790" spans="2:11" ht="15.6" x14ac:dyDescent="0.3">
      <c r="B790" s="195"/>
      <c r="C790" s="198"/>
      <c r="D790" s="196"/>
      <c r="E790" s="197"/>
      <c r="F790" s="197">
        <v>33</v>
      </c>
      <c r="G790" s="197"/>
      <c r="H790" s="197"/>
      <c r="I790" s="197"/>
      <c r="J790" s="197"/>
      <c r="K790" s="197">
        <f>TRUNC(PRODUCT(E790:J790),2)</f>
        <v>33</v>
      </c>
    </row>
    <row r="791" spans="2:11" ht="15.6" x14ac:dyDescent="0.3">
      <c r="B791" s="195"/>
      <c r="C791" s="198"/>
      <c r="D791" s="196"/>
      <c r="E791" s="197"/>
      <c r="F791" s="197"/>
      <c r="G791" s="197"/>
      <c r="H791" s="197"/>
      <c r="I791" s="197"/>
      <c r="J791" s="197"/>
      <c r="K791" s="197">
        <f t="shared" ref="K791" si="164">TRUNC(PRODUCT(E791:J791),2)</f>
        <v>0</v>
      </c>
    </row>
    <row r="792" spans="2:11" ht="46.8" x14ac:dyDescent="0.3">
      <c r="B792" s="224" t="s">
        <v>777</v>
      </c>
      <c r="C792" s="225" t="s">
        <v>779</v>
      </c>
      <c r="D792" s="226" t="s">
        <v>54</v>
      </c>
      <c r="E792" s="227"/>
      <c r="F792" s="292"/>
      <c r="G792" s="227"/>
      <c r="H792" s="227"/>
      <c r="I792" s="227"/>
      <c r="J792" s="227"/>
      <c r="K792" s="228">
        <f>TRUNC(SUM(K793:K794),2)</f>
        <v>122.4</v>
      </c>
    </row>
    <row r="793" spans="2:11" ht="15.6" x14ac:dyDescent="0.3">
      <c r="B793" s="195"/>
      <c r="C793" s="198"/>
      <c r="D793" s="196"/>
      <c r="E793" s="197"/>
      <c r="F793" s="197">
        <f>F778+F589+F592</f>
        <v>122.39999999999999</v>
      </c>
      <c r="G793" s="197"/>
      <c r="H793" s="197"/>
      <c r="I793" s="197"/>
      <c r="J793" s="197"/>
      <c r="K793" s="197">
        <f>TRUNC(PRODUCT(E793:J793),2)</f>
        <v>122.4</v>
      </c>
    </row>
    <row r="794" spans="2:11" ht="15.6" x14ac:dyDescent="0.3">
      <c r="B794" s="195"/>
      <c r="C794" s="198"/>
      <c r="D794" s="196"/>
      <c r="E794" s="197"/>
      <c r="F794" s="197"/>
      <c r="G794" s="197"/>
      <c r="H794" s="197"/>
      <c r="I794" s="197"/>
      <c r="J794" s="197"/>
      <c r="K794" s="197">
        <f t="shared" ref="K794" si="165">TRUNC(PRODUCT(E794:J794),2)</f>
        <v>0</v>
      </c>
    </row>
    <row r="795" spans="2:11" ht="46.8" x14ac:dyDescent="0.3">
      <c r="B795" s="224" t="s">
        <v>780</v>
      </c>
      <c r="C795" s="225" t="s">
        <v>782</v>
      </c>
      <c r="D795" s="226" t="s">
        <v>54</v>
      </c>
      <c r="E795" s="227"/>
      <c r="F795" s="292"/>
      <c r="G795" s="227"/>
      <c r="H795" s="227"/>
      <c r="I795" s="227"/>
      <c r="J795" s="227"/>
      <c r="K795" s="228">
        <f>TRUNC(SUM(K796:K797),2)</f>
        <v>122.4</v>
      </c>
    </row>
    <row r="796" spans="2:11" ht="15.6" x14ac:dyDescent="0.3">
      <c r="B796" s="195"/>
      <c r="C796" s="198"/>
      <c r="D796" s="196"/>
      <c r="E796" s="197"/>
      <c r="F796" s="197">
        <f>F793</f>
        <v>122.39999999999999</v>
      </c>
      <c r="G796" s="197"/>
      <c r="H796" s="197"/>
      <c r="I796" s="197"/>
      <c r="J796" s="197"/>
      <c r="K796" s="197">
        <f>TRUNC(PRODUCT(E796:J796),2)</f>
        <v>122.4</v>
      </c>
    </row>
    <row r="797" spans="2:11" ht="15.6" x14ac:dyDescent="0.3">
      <c r="B797" s="195"/>
      <c r="C797" s="198"/>
      <c r="D797" s="196"/>
      <c r="E797" s="197"/>
      <c r="F797" s="197"/>
      <c r="G797" s="197"/>
      <c r="H797" s="197"/>
      <c r="I797" s="197"/>
      <c r="J797" s="197"/>
      <c r="K797" s="197"/>
    </row>
    <row r="798" spans="2:11" ht="15.6" x14ac:dyDescent="0.3">
      <c r="B798" s="241" t="s">
        <v>261</v>
      </c>
      <c r="C798" s="191" t="s">
        <v>783</v>
      </c>
      <c r="D798" s="192" t="s">
        <v>207</v>
      </c>
      <c r="E798" s="223"/>
      <c r="F798" s="193"/>
      <c r="G798" s="193"/>
      <c r="H798" s="193"/>
      <c r="I798" s="193"/>
      <c r="J798" s="193"/>
      <c r="K798" s="193"/>
    </row>
    <row r="799" spans="2:11" ht="31.2" x14ac:dyDescent="0.3">
      <c r="B799" s="224" t="s">
        <v>784</v>
      </c>
      <c r="C799" s="225" t="s">
        <v>785</v>
      </c>
      <c r="D799" s="226" t="s">
        <v>5</v>
      </c>
      <c r="E799" s="227"/>
      <c r="F799" s="292"/>
      <c r="G799" s="227"/>
      <c r="H799" s="227"/>
      <c r="I799" s="227"/>
      <c r="J799" s="227"/>
      <c r="K799" s="228">
        <f>TRUNC(SUM(K800:K801),2)</f>
        <v>2</v>
      </c>
    </row>
    <row r="800" spans="2:11" ht="15.6" x14ac:dyDescent="0.3">
      <c r="B800" s="195"/>
      <c r="C800" s="198" t="s">
        <v>1049</v>
      </c>
      <c r="D800" s="196"/>
      <c r="E800" s="197"/>
      <c r="F800" s="197">
        <v>1</v>
      </c>
      <c r="G800" s="197"/>
      <c r="H800" s="197"/>
      <c r="I800" s="197"/>
      <c r="J800" s="197"/>
      <c r="K800" s="197">
        <f>TRUNC(PRODUCT(E800:J800),2)</f>
        <v>1</v>
      </c>
    </row>
    <row r="801" spans="2:11" ht="15.6" x14ac:dyDescent="0.3">
      <c r="B801" s="195"/>
      <c r="C801" s="198" t="s">
        <v>1052</v>
      </c>
      <c r="D801" s="196"/>
      <c r="E801" s="197"/>
      <c r="F801" s="197">
        <v>1</v>
      </c>
      <c r="G801" s="197"/>
      <c r="H801" s="197"/>
      <c r="I801" s="197"/>
      <c r="J801" s="197"/>
      <c r="K801" s="197">
        <f t="shared" ref="K801" si="166">TRUNC(PRODUCT(E801:J801),2)</f>
        <v>1</v>
      </c>
    </row>
    <row r="802" spans="2:11" ht="31.2" x14ac:dyDescent="0.3">
      <c r="B802" s="224" t="s">
        <v>786</v>
      </c>
      <c r="C802" s="225" t="s">
        <v>787</v>
      </c>
      <c r="D802" s="226" t="s">
        <v>5</v>
      </c>
      <c r="E802" s="227"/>
      <c r="F802" s="292"/>
      <c r="G802" s="227"/>
      <c r="H802" s="227"/>
      <c r="I802" s="227"/>
      <c r="J802" s="227"/>
      <c r="K802" s="228">
        <f>TRUNC(SUM(K803:K804),2)</f>
        <v>2</v>
      </c>
    </row>
    <row r="803" spans="2:11" ht="15.6" x14ac:dyDescent="0.3">
      <c r="B803" s="195"/>
      <c r="C803" s="198" t="s">
        <v>1132</v>
      </c>
      <c r="D803" s="196"/>
      <c r="E803" s="197"/>
      <c r="F803" s="197">
        <v>1</v>
      </c>
      <c r="G803" s="197"/>
      <c r="H803" s="197"/>
      <c r="I803" s="197"/>
      <c r="J803" s="197"/>
      <c r="K803" s="197">
        <f>TRUNC(PRODUCT(E803:J803),2)</f>
        <v>1</v>
      </c>
    </row>
    <row r="804" spans="2:11" ht="15.6" x14ac:dyDescent="0.3">
      <c r="B804" s="195"/>
      <c r="C804" s="198" t="s">
        <v>1001</v>
      </c>
      <c r="D804" s="196"/>
      <c r="E804" s="197"/>
      <c r="F804" s="197">
        <v>1</v>
      </c>
      <c r="G804" s="197"/>
      <c r="H804" s="197"/>
      <c r="I804" s="197"/>
      <c r="J804" s="197"/>
      <c r="K804" s="197">
        <f t="shared" ref="K804" si="167">TRUNC(PRODUCT(E804:J804),2)</f>
        <v>1</v>
      </c>
    </row>
    <row r="805" spans="2:11" ht="62.4" x14ac:dyDescent="0.3">
      <c r="B805" s="224" t="s">
        <v>788</v>
      </c>
      <c r="C805" s="225" t="s">
        <v>790</v>
      </c>
      <c r="D805" s="226" t="s">
        <v>184</v>
      </c>
      <c r="E805" s="227"/>
      <c r="F805" s="292"/>
      <c r="G805" s="227"/>
      <c r="H805" s="227"/>
      <c r="I805" s="227"/>
      <c r="J805" s="227"/>
      <c r="K805" s="228">
        <f>TRUNC(SUM(K806:K807),2)</f>
        <v>2</v>
      </c>
    </row>
    <row r="806" spans="2:11" ht="15.6" x14ac:dyDescent="0.3">
      <c r="B806" s="195"/>
      <c r="C806" s="198" t="s">
        <v>1012</v>
      </c>
      <c r="D806" s="196"/>
      <c r="E806" s="197"/>
      <c r="F806" s="197">
        <v>1</v>
      </c>
      <c r="G806" s="197"/>
      <c r="H806" s="197"/>
      <c r="I806" s="197"/>
      <c r="J806" s="197"/>
      <c r="K806" s="197">
        <f>TRUNC(PRODUCT(E806:J806),2)</f>
        <v>1</v>
      </c>
    </row>
    <row r="807" spans="2:11" ht="15.6" x14ac:dyDescent="0.3">
      <c r="B807" s="195"/>
      <c r="C807" s="198" t="s">
        <v>1009</v>
      </c>
      <c r="D807" s="196"/>
      <c r="E807" s="197"/>
      <c r="F807" s="197">
        <v>1</v>
      </c>
      <c r="G807" s="197"/>
      <c r="H807" s="197"/>
      <c r="I807" s="197"/>
      <c r="J807" s="197"/>
      <c r="K807" s="197">
        <f>TRUNC(PRODUCT(E807:J807),2)</f>
        <v>1</v>
      </c>
    </row>
    <row r="808" spans="2:11" ht="31.2" x14ac:dyDescent="0.3">
      <c r="B808" s="224" t="s">
        <v>791</v>
      </c>
      <c r="C808" s="225" t="s">
        <v>793</v>
      </c>
      <c r="D808" s="226" t="s">
        <v>184</v>
      </c>
      <c r="E808" s="227"/>
      <c r="F808" s="292"/>
      <c r="G808" s="227"/>
      <c r="H808" s="227"/>
      <c r="I808" s="227"/>
      <c r="J808" s="227"/>
      <c r="K808" s="228">
        <f>TRUNC(SUM(K809:K810),2)</f>
        <v>2</v>
      </c>
    </row>
    <row r="809" spans="2:11" ht="15.6" x14ac:dyDescent="0.3">
      <c r="B809" s="195"/>
      <c r="C809" s="198" t="s">
        <v>1054</v>
      </c>
      <c r="D809" s="196"/>
      <c r="E809" s="197"/>
      <c r="F809" s="197">
        <v>1</v>
      </c>
      <c r="G809" s="197"/>
      <c r="H809" s="197"/>
      <c r="I809" s="197"/>
      <c r="J809" s="197"/>
      <c r="K809" s="197">
        <f>TRUNC(PRODUCT(E809:J809),2)</f>
        <v>1</v>
      </c>
    </row>
    <row r="810" spans="2:11" ht="15.6" x14ac:dyDescent="0.3">
      <c r="B810" s="195"/>
      <c r="C810" s="198" t="s">
        <v>1013</v>
      </c>
      <c r="D810" s="196"/>
      <c r="E810" s="197"/>
      <c r="F810" s="197">
        <v>1</v>
      </c>
      <c r="G810" s="197"/>
      <c r="H810" s="197"/>
      <c r="I810" s="197"/>
      <c r="J810" s="197"/>
      <c r="K810" s="197">
        <f>TRUNC(PRODUCT(E810:J810),2)</f>
        <v>1</v>
      </c>
    </row>
    <row r="811" spans="2:11" ht="31.2" x14ac:dyDescent="0.3">
      <c r="B811" s="224" t="s">
        <v>794</v>
      </c>
      <c r="C811" s="225" t="s">
        <v>796</v>
      </c>
      <c r="D811" s="226" t="s">
        <v>184</v>
      </c>
      <c r="E811" s="227"/>
      <c r="F811" s="292"/>
      <c r="G811" s="227"/>
      <c r="H811" s="227"/>
      <c r="I811" s="227"/>
      <c r="J811" s="227"/>
      <c r="K811" s="228">
        <f>TRUNC(SUM(K812:K815),2)</f>
        <v>5</v>
      </c>
    </row>
    <row r="812" spans="2:11" ht="15.6" x14ac:dyDescent="0.3">
      <c r="B812" s="195"/>
      <c r="C812" s="198" t="s">
        <v>1047</v>
      </c>
      <c r="D812" s="196"/>
      <c r="E812" s="197"/>
      <c r="F812" s="197">
        <v>1</v>
      </c>
      <c r="G812" s="197"/>
      <c r="H812" s="197"/>
      <c r="I812" s="197"/>
      <c r="J812" s="197"/>
      <c r="K812" s="197">
        <f>TRUNC(PRODUCT(E812:J812),2)</f>
        <v>1</v>
      </c>
    </row>
    <row r="813" spans="2:11" ht="15.6" x14ac:dyDescent="0.3">
      <c r="B813" s="195"/>
      <c r="C813" s="198" t="s">
        <v>1133</v>
      </c>
      <c r="D813" s="196"/>
      <c r="E813" s="197"/>
      <c r="F813" s="197">
        <v>2</v>
      </c>
      <c r="G813" s="197"/>
      <c r="H813" s="197"/>
      <c r="I813" s="197"/>
      <c r="J813" s="197"/>
      <c r="K813" s="197">
        <f>TRUNC(PRODUCT(E813:J813),2)</f>
        <v>2</v>
      </c>
    </row>
    <row r="814" spans="2:11" ht="15.6" x14ac:dyDescent="0.3">
      <c r="B814" s="195"/>
      <c r="C814" s="198" t="s">
        <v>1134</v>
      </c>
      <c r="D814" s="196"/>
      <c r="E814" s="197"/>
      <c r="F814" s="197">
        <v>1</v>
      </c>
      <c r="G814" s="197"/>
      <c r="H814" s="197"/>
      <c r="I814" s="197"/>
      <c r="J814" s="197"/>
      <c r="K814" s="197">
        <f>TRUNC(PRODUCT(E814:J814),2)</f>
        <v>1</v>
      </c>
    </row>
    <row r="815" spans="2:11" ht="15.6" x14ac:dyDescent="0.3">
      <c r="B815" s="195"/>
      <c r="C815" s="198" t="s">
        <v>1135</v>
      </c>
      <c r="D815" s="196"/>
      <c r="E815" s="197"/>
      <c r="F815" s="197">
        <v>1</v>
      </c>
      <c r="G815" s="197"/>
      <c r="H815" s="197"/>
      <c r="I815" s="197"/>
      <c r="J815" s="197"/>
      <c r="K815" s="197">
        <f>TRUNC(PRODUCT(E815:J815),2)</f>
        <v>1</v>
      </c>
    </row>
    <row r="816" spans="2:11" ht="15.6" x14ac:dyDescent="0.3">
      <c r="B816" s="241" t="s">
        <v>262</v>
      </c>
      <c r="C816" s="191" t="s">
        <v>797</v>
      </c>
      <c r="D816" s="192" t="s">
        <v>207</v>
      </c>
      <c r="E816" s="223"/>
      <c r="F816" s="193"/>
      <c r="G816" s="193"/>
      <c r="H816" s="193"/>
      <c r="I816" s="193"/>
      <c r="J816" s="193"/>
      <c r="K816" s="193"/>
    </row>
    <row r="817" spans="2:11" ht="15.6" x14ac:dyDescent="0.3">
      <c r="B817" s="241" t="s">
        <v>263</v>
      </c>
      <c r="C817" s="191" t="s">
        <v>798</v>
      </c>
      <c r="D817" s="192"/>
      <c r="E817" s="223"/>
      <c r="F817" s="193"/>
      <c r="G817" s="193"/>
      <c r="H817" s="193"/>
      <c r="I817" s="193"/>
      <c r="J817" s="193"/>
      <c r="K817" s="193"/>
    </row>
    <row r="818" spans="2:11" ht="46.8" x14ac:dyDescent="0.3">
      <c r="B818" s="224" t="s">
        <v>799</v>
      </c>
      <c r="C818" s="225" t="s">
        <v>801</v>
      </c>
      <c r="D818" s="226" t="s">
        <v>184</v>
      </c>
      <c r="E818" s="227"/>
      <c r="F818" s="292"/>
      <c r="G818" s="227"/>
      <c r="H818" s="227"/>
      <c r="I818" s="227"/>
      <c r="J818" s="227"/>
      <c r="K818" s="228">
        <f>TRUNC(SUM(K819:K820),2)</f>
        <v>1</v>
      </c>
    </row>
    <row r="819" spans="2:11" ht="15.6" x14ac:dyDescent="0.3">
      <c r="B819" s="195"/>
      <c r="C819" s="198"/>
      <c r="D819" s="196"/>
      <c r="E819" s="197">
        <v>1</v>
      </c>
      <c r="F819" s="197"/>
      <c r="G819" s="197"/>
      <c r="H819" s="197"/>
      <c r="I819" s="197"/>
      <c r="J819" s="197"/>
      <c r="K819" s="197">
        <f>TRUNC(PRODUCT(E819:J819),2)</f>
        <v>1</v>
      </c>
    </row>
    <row r="820" spans="2:11" ht="15.6" x14ac:dyDescent="0.3">
      <c r="B820" s="195"/>
      <c r="C820" s="198"/>
      <c r="D820" s="196"/>
      <c r="E820" s="197"/>
      <c r="F820" s="197"/>
      <c r="G820" s="197"/>
      <c r="H820" s="197"/>
      <c r="I820" s="197"/>
      <c r="J820" s="197"/>
      <c r="K820" s="197">
        <f t="shared" ref="K820" si="168">TRUNC(PRODUCT(E820:J820),2)</f>
        <v>0</v>
      </c>
    </row>
    <row r="821" spans="2:11" ht="15.6" x14ac:dyDescent="0.3">
      <c r="B821" s="241" t="s">
        <v>266</v>
      </c>
      <c r="C821" s="191" t="s">
        <v>324</v>
      </c>
      <c r="D821" s="192"/>
      <c r="E821" s="223"/>
      <c r="F821" s="193"/>
      <c r="G821" s="193"/>
      <c r="H821" s="193"/>
      <c r="I821" s="193"/>
      <c r="J821" s="193"/>
      <c r="K821" s="193"/>
    </row>
    <row r="822" spans="2:11" ht="46.8" x14ac:dyDescent="0.3">
      <c r="B822" s="224" t="s">
        <v>802</v>
      </c>
      <c r="C822" s="225" t="s">
        <v>804</v>
      </c>
      <c r="D822" s="226" t="s">
        <v>184</v>
      </c>
      <c r="E822" s="227"/>
      <c r="F822" s="229"/>
      <c r="G822" s="230"/>
      <c r="H822" s="227"/>
      <c r="I822" s="227"/>
      <c r="J822" s="227"/>
      <c r="K822" s="228">
        <f>TRUNC(SUM(K823:K824),2)</f>
        <v>1</v>
      </c>
    </row>
    <row r="823" spans="2:11" ht="15.6" x14ac:dyDescent="0.3">
      <c r="B823" s="195"/>
      <c r="C823" s="198"/>
      <c r="D823" s="196"/>
      <c r="E823" s="197">
        <v>1</v>
      </c>
      <c r="F823" s="197"/>
      <c r="G823" s="197"/>
      <c r="H823" s="197"/>
      <c r="I823" s="197"/>
      <c r="J823" s="197"/>
      <c r="K823" s="197">
        <f t="shared" ref="K823:K824" si="169">TRUNC(PRODUCT(E823:J823),2)</f>
        <v>1</v>
      </c>
    </row>
    <row r="824" spans="2:11" ht="15.6" x14ac:dyDescent="0.3">
      <c r="B824" s="195"/>
      <c r="C824" s="198"/>
      <c r="D824" s="196"/>
      <c r="E824" s="295"/>
      <c r="F824" s="197"/>
      <c r="G824" s="197"/>
      <c r="H824" s="197"/>
      <c r="I824" s="197"/>
      <c r="J824" s="296"/>
      <c r="K824" s="197">
        <f t="shared" si="169"/>
        <v>0</v>
      </c>
    </row>
    <row r="825" spans="2:11" ht="31.2" x14ac:dyDescent="0.3">
      <c r="B825" s="224" t="s">
        <v>805</v>
      </c>
      <c r="C825" s="225" t="s">
        <v>807</v>
      </c>
      <c r="D825" s="226" t="s">
        <v>184</v>
      </c>
      <c r="E825" s="227"/>
      <c r="F825" s="292"/>
      <c r="G825" s="227"/>
      <c r="H825" s="227"/>
      <c r="I825" s="227"/>
      <c r="J825" s="227"/>
      <c r="K825" s="228">
        <f>TRUNC(SUM(K826:K827),2)</f>
        <v>1</v>
      </c>
    </row>
    <row r="826" spans="2:11" ht="15.6" x14ac:dyDescent="0.3">
      <c r="B826" s="195"/>
      <c r="C826" s="198"/>
      <c r="D826" s="196"/>
      <c r="E826" s="197">
        <v>1</v>
      </c>
      <c r="F826" s="197"/>
      <c r="G826" s="197"/>
      <c r="H826" s="197"/>
      <c r="I826" s="197"/>
      <c r="J826" s="197"/>
      <c r="K826" s="197">
        <f>TRUNC(PRODUCT(E826:J826),2)</f>
        <v>1</v>
      </c>
    </row>
    <row r="827" spans="2:11" ht="15.6" x14ac:dyDescent="0.3">
      <c r="B827" s="195"/>
      <c r="C827" s="198"/>
      <c r="D827" s="196"/>
      <c r="E827" s="197"/>
      <c r="F827" s="197"/>
      <c r="G827" s="197"/>
      <c r="H827" s="197"/>
      <c r="I827" s="197"/>
      <c r="J827" s="197"/>
      <c r="K827" s="197">
        <f t="shared" ref="K827" si="170">TRUNC(PRODUCT(E827:J827),2)</f>
        <v>0</v>
      </c>
    </row>
    <row r="828" spans="2:11" ht="31.2" x14ac:dyDescent="0.3">
      <c r="B828" s="224" t="s">
        <v>808</v>
      </c>
      <c r="C828" s="225" t="s">
        <v>810</v>
      </c>
      <c r="D828" s="226" t="s">
        <v>184</v>
      </c>
      <c r="E828" s="227"/>
      <c r="F828" s="292"/>
      <c r="G828" s="227"/>
      <c r="H828" s="227"/>
      <c r="I828" s="227"/>
      <c r="J828" s="227"/>
      <c r="K828" s="228">
        <f>TRUNC(SUM(K829:K830),2)</f>
        <v>27</v>
      </c>
    </row>
    <row r="829" spans="2:11" ht="31.2" x14ac:dyDescent="0.3">
      <c r="B829" s="195"/>
      <c r="C829" s="198" t="s">
        <v>1136</v>
      </c>
      <c r="D829" s="196"/>
      <c r="E829" s="197">
        <v>1</v>
      </c>
      <c r="F829" s="197"/>
      <c r="G829" s="197"/>
      <c r="H829" s="197"/>
      <c r="I829" s="197"/>
      <c r="J829" s="197"/>
      <c r="K829" s="197">
        <f>TRUNC(PRODUCT(E829:J829),2)</f>
        <v>1</v>
      </c>
    </row>
    <row r="830" spans="2:11" ht="31.2" x14ac:dyDescent="0.3">
      <c r="B830" s="195"/>
      <c r="C830" s="198" t="s">
        <v>1137</v>
      </c>
      <c r="D830" s="196"/>
      <c r="E830" s="197">
        <v>26</v>
      </c>
      <c r="F830" s="197"/>
      <c r="G830" s="197"/>
      <c r="H830" s="197"/>
      <c r="I830" s="197"/>
      <c r="J830" s="197"/>
      <c r="K830" s="197">
        <f t="shared" ref="K830" si="171">TRUNC(PRODUCT(E830:J830),2)</f>
        <v>26</v>
      </c>
    </row>
    <row r="831" spans="2:11" ht="31.2" x14ac:dyDescent="0.3">
      <c r="B831" s="224" t="s">
        <v>811</v>
      </c>
      <c r="C831" s="225" t="s">
        <v>813</v>
      </c>
      <c r="D831" s="226" t="s">
        <v>184</v>
      </c>
      <c r="E831" s="227"/>
      <c r="F831" s="292"/>
      <c r="G831" s="227"/>
      <c r="H831" s="227"/>
      <c r="I831" s="227"/>
      <c r="J831" s="227"/>
      <c r="K831" s="228">
        <f>TRUNC(SUM(K832:K833),2)</f>
        <v>1</v>
      </c>
    </row>
    <row r="832" spans="2:11" ht="31.2" x14ac:dyDescent="0.3">
      <c r="B832" s="195"/>
      <c r="C832" s="198" t="s">
        <v>1138</v>
      </c>
      <c r="D832" s="196"/>
      <c r="E832" s="197">
        <v>1</v>
      </c>
      <c r="F832" s="197"/>
      <c r="G832" s="197"/>
      <c r="H832" s="197"/>
      <c r="I832" s="197"/>
      <c r="J832" s="197"/>
      <c r="K832" s="197">
        <f>TRUNC(PRODUCT(E832:J832),2)</f>
        <v>1</v>
      </c>
    </row>
    <row r="833" spans="2:11" ht="15.6" x14ac:dyDescent="0.3">
      <c r="B833" s="195"/>
      <c r="C833" s="198"/>
      <c r="D833" s="196"/>
      <c r="E833" s="197"/>
      <c r="F833" s="197"/>
      <c r="G833" s="197"/>
      <c r="H833" s="197"/>
      <c r="I833" s="197"/>
      <c r="J833" s="197"/>
      <c r="K833" s="197">
        <f t="shared" ref="K833" si="172">TRUNC(PRODUCT(E833:J833),2)</f>
        <v>0</v>
      </c>
    </row>
    <row r="834" spans="2:11" ht="31.2" x14ac:dyDescent="0.3">
      <c r="B834" s="224" t="s">
        <v>814</v>
      </c>
      <c r="C834" s="225" t="s">
        <v>816</v>
      </c>
      <c r="D834" s="226" t="s">
        <v>184</v>
      </c>
      <c r="E834" s="227"/>
      <c r="F834" s="292"/>
      <c r="G834" s="227"/>
      <c r="H834" s="227"/>
      <c r="I834" s="227"/>
      <c r="J834" s="227"/>
      <c r="K834" s="228">
        <f>TRUNC(SUM(K835:K836),2)</f>
        <v>1</v>
      </c>
    </row>
    <row r="835" spans="2:11" ht="15.6" x14ac:dyDescent="0.3">
      <c r="B835" s="195"/>
      <c r="C835" s="198" t="s">
        <v>1139</v>
      </c>
      <c r="D835" s="196"/>
      <c r="E835" s="197">
        <v>1</v>
      </c>
      <c r="F835" s="197"/>
      <c r="G835" s="197"/>
      <c r="H835" s="197"/>
      <c r="I835" s="197"/>
      <c r="J835" s="197"/>
      <c r="K835" s="197">
        <f>TRUNC(PRODUCT(E835:J835),2)</f>
        <v>1</v>
      </c>
    </row>
    <row r="836" spans="2:11" ht="15.6" x14ac:dyDescent="0.3">
      <c r="B836" s="195"/>
      <c r="C836" s="198"/>
      <c r="D836" s="196"/>
      <c r="E836" s="197"/>
      <c r="F836" s="197"/>
      <c r="G836" s="197"/>
      <c r="H836" s="197"/>
      <c r="I836" s="197"/>
      <c r="J836" s="197"/>
      <c r="K836" s="197">
        <f t="shared" ref="K836" si="173">TRUNC(PRODUCT(E836:J836),2)</f>
        <v>0</v>
      </c>
    </row>
    <row r="837" spans="2:11" ht="31.2" x14ac:dyDescent="0.3">
      <c r="B837" s="224" t="s">
        <v>817</v>
      </c>
      <c r="C837" s="225" t="s">
        <v>819</v>
      </c>
      <c r="D837" s="226" t="s">
        <v>184</v>
      </c>
      <c r="E837" s="227"/>
      <c r="F837" s="292"/>
      <c r="G837" s="227"/>
      <c r="H837" s="227"/>
      <c r="I837" s="227"/>
      <c r="J837" s="227"/>
      <c r="K837" s="228">
        <f>TRUNC(SUM(K838:K839),2)</f>
        <v>4</v>
      </c>
    </row>
    <row r="838" spans="2:11" ht="15.6" x14ac:dyDescent="0.3">
      <c r="B838" s="195"/>
      <c r="C838" s="198" t="s">
        <v>1140</v>
      </c>
      <c r="D838" s="196"/>
      <c r="E838" s="197">
        <v>4</v>
      </c>
      <c r="F838" s="197"/>
      <c r="G838" s="197"/>
      <c r="H838" s="197"/>
      <c r="I838" s="197"/>
      <c r="J838" s="197"/>
      <c r="K838" s="197">
        <f t="shared" ref="K838" si="174">TRUNC(PRODUCT(E838:J838),2)</f>
        <v>4</v>
      </c>
    </row>
    <row r="839" spans="2:11" ht="15.6" x14ac:dyDescent="0.3">
      <c r="B839" s="195"/>
      <c r="C839" s="198"/>
      <c r="D839" s="196"/>
      <c r="E839" s="197"/>
      <c r="F839" s="197"/>
      <c r="G839" s="197"/>
      <c r="H839" s="197"/>
      <c r="I839" s="197"/>
      <c r="J839" s="197"/>
      <c r="K839" s="197"/>
    </row>
    <row r="840" spans="2:11" ht="31.2" x14ac:dyDescent="0.3">
      <c r="B840" s="224" t="s">
        <v>820</v>
      </c>
      <c r="C840" s="225" t="s">
        <v>821</v>
      </c>
      <c r="D840" s="226" t="s">
        <v>5</v>
      </c>
      <c r="E840" s="227"/>
      <c r="F840" s="292"/>
      <c r="G840" s="227"/>
      <c r="H840" s="227"/>
      <c r="I840" s="227"/>
      <c r="J840" s="227"/>
      <c r="K840" s="228">
        <f>TRUNC(SUM(K841:K842),2)</f>
        <v>1</v>
      </c>
    </row>
    <row r="841" spans="2:11" ht="15.6" x14ac:dyDescent="0.3">
      <c r="B841" s="195"/>
      <c r="C841" s="198" t="s">
        <v>1141</v>
      </c>
      <c r="D841" s="196"/>
      <c r="E841" s="197">
        <v>1</v>
      </c>
      <c r="F841" s="197"/>
      <c r="G841" s="197"/>
      <c r="H841" s="197"/>
      <c r="I841" s="197"/>
      <c r="J841" s="197"/>
      <c r="K841" s="197">
        <f t="shared" ref="K841" si="175">TRUNC(PRODUCT(E841:J841),2)</f>
        <v>1</v>
      </c>
    </row>
    <row r="842" spans="2:11" ht="15.6" x14ac:dyDescent="0.3">
      <c r="B842" s="195"/>
      <c r="C842" s="198"/>
      <c r="D842" s="196"/>
      <c r="E842" s="197"/>
      <c r="F842" s="197"/>
      <c r="G842" s="197"/>
      <c r="H842" s="197"/>
      <c r="I842" s="197"/>
      <c r="J842" s="197"/>
      <c r="K842" s="197"/>
    </row>
    <row r="843" spans="2:11" ht="31.2" x14ac:dyDescent="0.3">
      <c r="B843" s="224" t="s">
        <v>822</v>
      </c>
      <c r="C843" s="225" t="s">
        <v>823</v>
      </c>
      <c r="D843" s="226" t="s">
        <v>5</v>
      </c>
      <c r="E843" s="227"/>
      <c r="F843" s="292"/>
      <c r="G843" s="227"/>
      <c r="H843" s="227"/>
      <c r="I843" s="227"/>
      <c r="J843" s="227"/>
      <c r="K843" s="228">
        <f>TRUNC(SUM(K844:K845),2)</f>
        <v>1</v>
      </c>
    </row>
    <row r="844" spans="2:11" ht="15.6" x14ac:dyDescent="0.3">
      <c r="B844" s="195"/>
      <c r="C844" s="198" t="s">
        <v>1141</v>
      </c>
      <c r="D844" s="196"/>
      <c r="E844" s="197">
        <v>1</v>
      </c>
      <c r="F844" s="197"/>
      <c r="G844" s="197"/>
      <c r="H844" s="197"/>
      <c r="I844" s="197"/>
      <c r="J844" s="197"/>
      <c r="K844" s="197">
        <f t="shared" ref="K844" si="176">TRUNC(PRODUCT(E844:J844),2)</f>
        <v>1</v>
      </c>
    </row>
    <row r="845" spans="2:11" ht="15.6" x14ac:dyDescent="0.3">
      <c r="B845" s="195"/>
      <c r="C845" s="198"/>
      <c r="D845" s="196"/>
      <c r="E845" s="197"/>
      <c r="F845" s="197"/>
      <c r="G845" s="197"/>
      <c r="H845" s="197"/>
      <c r="I845" s="197"/>
      <c r="J845" s="197"/>
      <c r="K845" s="197"/>
    </row>
    <row r="846" spans="2:11" ht="15.6" x14ac:dyDescent="0.3">
      <c r="B846" s="195"/>
      <c r="C846" s="198"/>
      <c r="D846" s="196"/>
      <c r="E846" s="197"/>
      <c r="F846" s="197"/>
      <c r="G846" s="197"/>
      <c r="H846" s="197"/>
      <c r="I846" s="197"/>
      <c r="J846" s="197"/>
      <c r="K846" s="197"/>
    </row>
    <row r="847" spans="2:11" ht="15.6" x14ac:dyDescent="0.3">
      <c r="B847" s="241" t="s">
        <v>269</v>
      </c>
      <c r="C847" s="191" t="s">
        <v>824</v>
      </c>
      <c r="D847" s="192"/>
      <c r="E847" s="223"/>
      <c r="F847" s="193"/>
      <c r="G847" s="193"/>
      <c r="H847" s="193"/>
      <c r="I847" s="193"/>
      <c r="J847" s="193"/>
      <c r="K847" s="193"/>
    </row>
    <row r="848" spans="2:11" ht="31.2" x14ac:dyDescent="0.3">
      <c r="B848" s="224" t="s">
        <v>825</v>
      </c>
      <c r="C848" s="225" t="s">
        <v>827</v>
      </c>
      <c r="D848" s="226" t="s">
        <v>184</v>
      </c>
      <c r="E848" s="227"/>
      <c r="F848" s="229"/>
      <c r="G848" s="230"/>
      <c r="H848" s="227"/>
      <c r="I848" s="227"/>
      <c r="J848" s="227"/>
      <c r="K848" s="228">
        <f>SUM(K849:K850)</f>
        <v>84</v>
      </c>
    </row>
    <row r="849" spans="2:11" ht="15.6" x14ac:dyDescent="0.3">
      <c r="B849" s="195"/>
      <c r="C849" s="198" t="s">
        <v>1142</v>
      </c>
      <c r="D849" s="196"/>
      <c r="E849" s="197">
        <v>84</v>
      </c>
      <c r="F849" s="197"/>
      <c r="G849" s="197"/>
      <c r="H849" s="197"/>
      <c r="I849" s="197"/>
      <c r="J849" s="197"/>
      <c r="K849" s="197">
        <f t="shared" ref="K849:K850" si="177">TRUNC(PRODUCT(E849:J849),2)</f>
        <v>84</v>
      </c>
    </row>
    <row r="850" spans="2:11" ht="15.6" x14ac:dyDescent="0.3">
      <c r="B850" s="195"/>
      <c r="C850" s="198"/>
      <c r="D850" s="196"/>
      <c r="E850" s="197"/>
      <c r="F850" s="197"/>
      <c r="G850" s="197"/>
      <c r="H850" s="197"/>
      <c r="I850" s="197"/>
      <c r="J850" s="296"/>
      <c r="K850" s="197">
        <f t="shared" si="177"/>
        <v>0</v>
      </c>
    </row>
    <row r="851" spans="2:11" ht="31.2" x14ac:dyDescent="0.3">
      <c r="B851" s="224" t="s">
        <v>828</v>
      </c>
      <c r="C851" s="225" t="s">
        <v>310</v>
      </c>
      <c r="D851" s="226" t="s">
        <v>184</v>
      </c>
      <c r="E851" s="227"/>
      <c r="F851" s="229"/>
      <c r="G851" s="230"/>
      <c r="H851" s="227"/>
      <c r="I851" s="227"/>
      <c r="J851" s="227"/>
      <c r="K851" s="228">
        <f>SUM(K852:K853)</f>
        <v>2</v>
      </c>
    </row>
    <row r="852" spans="2:11" ht="15.6" x14ac:dyDescent="0.3">
      <c r="B852" s="195"/>
      <c r="C852" s="198" t="s">
        <v>1142</v>
      </c>
      <c r="D852" s="196"/>
      <c r="E852" s="197">
        <v>2</v>
      </c>
      <c r="F852" s="197"/>
      <c r="G852" s="197"/>
      <c r="H852" s="197"/>
      <c r="I852" s="197"/>
      <c r="J852" s="197"/>
      <c r="K852" s="197">
        <f t="shared" ref="K852:K853" si="178">TRUNC(PRODUCT(E852:J852),2)</f>
        <v>2</v>
      </c>
    </row>
    <row r="853" spans="2:11" ht="15.6" x14ac:dyDescent="0.3">
      <c r="B853" s="195"/>
      <c r="C853" s="198"/>
      <c r="D853" s="196"/>
      <c r="E853" s="197"/>
      <c r="F853" s="197"/>
      <c r="G853" s="197"/>
      <c r="H853" s="197"/>
      <c r="I853" s="197"/>
      <c r="J853" s="296"/>
      <c r="K853" s="197">
        <f t="shared" si="178"/>
        <v>0</v>
      </c>
    </row>
    <row r="854" spans="2:11" ht="31.2" x14ac:dyDescent="0.3">
      <c r="B854" s="224" t="s">
        <v>829</v>
      </c>
      <c r="C854" s="225" t="s">
        <v>831</v>
      </c>
      <c r="D854" s="226" t="s">
        <v>184</v>
      </c>
      <c r="E854" s="227"/>
      <c r="F854" s="229"/>
      <c r="G854" s="230"/>
      <c r="H854" s="227"/>
      <c r="I854" s="227"/>
      <c r="J854" s="227"/>
      <c r="K854" s="228">
        <f>SUM(K855:K856)</f>
        <v>45</v>
      </c>
    </row>
    <row r="855" spans="2:11" ht="15.6" x14ac:dyDescent="0.3">
      <c r="B855" s="195"/>
      <c r="C855" s="198" t="s">
        <v>1142</v>
      </c>
      <c r="D855" s="196"/>
      <c r="E855" s="197">
        <v>45</v>
      </c>
      <c r="F855" s="197"/>
      <c r="G855" s="197"/>
      <c r="H855" s="197"/>
      <c r="I855" s="197"/>
      <c r="J855" s="197"/>
      <c r="K855" s="197">
        <f t="shared" ref="K855:K856" si="179">TRUNC(PRODUCT(E855:J855),2)</f>
        <v>45</v>
      </c>
    </row>
    <row r="856" spans="2:11" ht="15.6" x14ac:dyDescent="0.3">
      <c r="B856" s="195"/>
      <c r="C856" s="198"/>
      <c r="D856" s="196"/>
      <c r="E856" s="197"/>
      <c r="F856" s="197"/>
      <c r="G856" s="197"/>
      <c r="H856" s="197"/>
      <c r="I856" s="197"/>
      <c r="J856" s="296"/>
      <c r="K856" s="197">
        <f t="shared" si="179"/>
        <v>0</v>
      </c>
    </row>
    <row r="857" spans="2:11" ht="31.2" x14ac:dyDescent="0.3">
      <c r="B857" s="224" t="s">
        <v>832</v>
      </c>
      <c r="C857" s="225" t="s">
        <v>329</v>
      </c>
      <c r="D857" s="226" t="s">
        <v>184</v>
      </c>
      <c r="E857" s="227"/>
      <c r="F857" s="229"/>
      <c r="G857" s="230"/>
      <c r="H857" s="227"/>
      <c r="I857" s="227"/>
      <c r="J857" s="227"/>
      <c r="K857" s="228">
        <f>SUM(K858:K859)</f>
        <v>2</v>
      </c>
    </row>
    <row r="858" spans="2:11" ht="15.6" x14ac:dyDescent="0.3">
      <c r="B858" s="195"/>
      <c r="C858" s="198" t="s">
        <v>1142</v>
      </c>
      <c r="D858" s="196"/>
      <c r="E858" s="197">
        <v>2</v>
      </c>
      <c r="F858" s="197"/>
      <c r="G858" s="197"/>
      <c r="H858" s="197"/>
      <c r="I858" s="197"/>
      <c r="J858" s="197"/>
      <c r="K858" s="197">
        <f t="shared" ref="K858:K859" si="180">TRUNC(PRODUCT(E858:J858),2)</f>
        <v>2</v>
      </c>
    </row>
    <row r="859" spans="2:11" ht="15.6" x14ac:dyDescent="0.3">
      <c r="B859" s="195"/>
      <c r="C859" s="198"/>
      <c r="D859" s="196"/>
      <c r="E859" s="197"/>
      <c r="F859" s="197"/>
      <c r="G859" s="197"/>
      <c r="H859" s="197"/>
      <c r="I859" s="197"/>
      <c r="J859" s="296"/>
      <c r="K859" s="197">
        <f t="shared" si="180"/>
        <v>0</v>
      </c>
    </row>
    <row r="860" spans="2:11" ht="31.2" x14ac:dyDescent="0.3">
      <c r="B860" s="224" t="s">
        <v>833</v>
      </c>
      <c r="C860" s="225" t="s">
        <v>835</v>
      </c>
      <c r="D860" s="226" t="s">
        <v>184</v>
      </c>
      <c r="E860" s="227"/>
      <c r="F860" s="229"/>
      <c r="G860" s="230"/>
      <c r="H860" s="227"/>
      <c r="I860" s="227"/>
      <c r="J860" s="227"/>
      <c r="K860" s="228">
        <f>SUM(K861:K862)</f>
        <v>2</v>
      </c>
    </row>
    <row r="861" spans="2:11" ht="15.6" x14ac:dyDescent="0.3">
      <c r="B861" s="195"/>
      <c r="C861" s="198" t="s">
        <v>1142</v>
      </c>
      <c r="D861" s="196"/>
      <c r="E861" s="197">
        <v>2</v>
      </c>
      <c r="F861" s="197"/>
      <c r="G861" s="197"/>
      <c r="H861" s="197"/>
      <c r="I861" s="197"/>
      <c r="J861" s="197"/>
      <c r="K861" s="197">
        <f t="shared" ref="K861:K862" si="181">TRUNC(PRODUCT(E861:J861),2)</f>
        <v>2</v>
      </c>
    </row>
    <row r="862" spans="2:11" ht="15.6" x14ac:dyDescent="0.3">
      <c r="B862" s="195"/>
      <c r="C862" s="198"/>
      <c r="D862" s="196"/>
      <c r="E862" s="197"/>
      <c r="F862" s="197"/>
      <c r="G862" s="197"/>
      <c r="H862" s="197"/>
      <c r="I862" s="197"/>
      <c r="J862" s="296"/>
      <c r="K862" s="197">
        <f t="shared" si="181"/>
        <v>0</v>
      </c>
    </row>
    <row r="863" spans="2:11" ht="15.6" x14ac:dyDescent="0.3">
      <c r="B863" s="224" t="s">
        <v>836</v>
      </c>
      <c r="C863" s="225" t="s">
        <v>838</v>
      </c>
      <c r="D863" s="226" t="s">
        <v>184</v>
      </c>
      <c r="E863" s="227"/>
      <c r="F863" s="229"/>
      <c r="G863" s="230"/>
      <c r="H863" s="227"/>
      <c r="I863" s="227"/>
      <c r="J863" s="227"/>
      <c r="K863" s="228">
        <f>SUM(K864:K865)</f>
        <v>2</v>
      </c>
    </row>
    <row r="864" spans="2:11" ht="15.6" x14ac:dyDescent="0.3">
      <c r="B864" s="195"/>
      <c r="C864" s="198" t="s">
        <v>1142</v>
      </c>
      <c r="D864" s="196"/>
      <c r="E864" s="197">
        <v>2</v>
      </c>
      <c r="F864" s="197"/>
      <c r="G864" s="197"/>
      <c r="H864" s="197"/>
      <c r="I864" s="197"/>
      <c r="J864" s="197"/>
      <c r="K864" s="197">
        <f t="shared" ref="K864:K865" si="182">TRUNC(PRODUCT(E864:J864),2)</f>
        <v>2</v>
      </c>
    </row>
    <row r="865" spans="2:11" ht="15.6" x14ac:dyDescent="0.3">
      <c r="B865" s="195"/>
      <c r="C865" s="198"/>
      <c r="D865" s="196"/>
      <c r="E865" s="197"/>
      <c r="F865" s="197"/>
      <c r="G865" s="197"/>
      <c r="H865" s="197"/>
      <c r="I865" s="197"/>
      <c r="J865" s="296"/>
      <c r="K865" s="197">
        <f t="shared" si="182"/>
        <v>0</v>
      </c>
    </row>
    <row r="866" spans="2:11" ht="15.6" x14ac:dyDescent="0.3">
      <c r="B866" s="224" t="s">
        <v>839</v>
      </c>
      <c r="C866" s="225" t="s">
        <v>841</v>
      </c>
      <c r="D866" s="226" t="s">
        <v>184</v>
      </c>
      <c r="E866" s="227"/>
      <c r="F866" s="229"/>
      <c r="G866" s="230"/>
      <c r="H866" s="227"/>
      <c r="I866" s="227"/>
      <c r="J866" s="227"/>
      <c r="K866" s="228">
        <f>SUM(K867:K868)</f>
        <v>5</v>
      </c>
    </row>
    <row r="867" spans="2:11" ht="15.6" x14ac:dyDescent="0.3">
      <c r="B867" s="195"/>
      <c r="C867" s="198" t="s">
        <v>1142</v>
      </c>
      <c r="D867" s="196"/>
      <c r="E867" s="197">
        <v>5</v>
      </c>
      <c r="F867" s="197"/>
      <c r="G867" s="197"/>
      <c r="H867" s="197"/>
      <c r="I867" s="197"/>
      <c r="J867" s="197"/>
      <c r="K867" s="197">
        <f t="shared" ref="K867:K868" si="183">TRUNC(PRODUCT(E867:J867),2)</f>
        <v>5</v>
      </c>
    </row>
    <row r="868" spans="2:11" ht="15.6" x14ac:dyDescent="0.3">
      <c r="B868" s="195"/>
      <c r="C868" s="198"/>
      <c r="D868" s="196"/>
      <c r="E868" s="197"/>
      <c r="F868" s="197"/>
      <c r="G868" s="197"/>
      <c r="H868" s="197"/>
      <c r="I868" s="197"/>
      <c r="J868" s="296"/>
      <c r="K868" s="197">
        <f t="shared" si="183"/>
        <v>0</v>
      </c>
    </row>
    <row r="869" spans="2:11" ht="46.8" x14ac:dyDescent="0.3">
      <c r="B869" s="224" t="s">
        <v>842</v>
      </c>
      <c r="C869" s="225" t="s">
        <v>844</v>
      </c>
      <c r="D869" s="226" t="s">
        <v>54</v>
      </c>
      <c r="E869" s="227"/>
      <c r="F869" s="229"/>
      <c r="G869" s="230"/>
      <c r="H869" s="227"/>
      <c r="I869" s="227"/>
      <c r="J869" s="227"/>
      <c r="K869" s="228">
        <f>SUM(K870:K871)</f>
        <v>20.79</v>
      </c>
    </row>
    <row r="870" spans="2:11" ht="15.6" x14ac:dyDescent="0.3">
      <c r="B870" s="195"/>
      <c r="C870" s="198" t="s">
        <v>1143</v>
      </c>
      <c r="D870" s="196"/>
      <c r="E870" s="197"/>
      <c r="F870" s="197">
        <v>18.77</v>
      </c>
      <c r="G870" s="197"/>
      <c r="H870" s="197"/>
      <c r="I870" s="197"/>
      <c r="J870" s="197"/>
      <c r="K870" s="197">
        <f t="shared" ref="K870:K871" si="184">TRUNC(PRODUCT(E870:J870),2)</f>
        <v>18.77</v>
      </c>
    </row>
    <row r="871" spans="2:11" ht="15.6" x14ac:dyDescent="0.3">
      <c r="B871" s="195"/>
      <c r="C871" s="198" t="s">
        <v>1144</v>
      </c>
      <c r="D871" s="196"/>
      <c r="E871" s="197"/>
      <c r="F871" s="197">
        <v>2.02</v>
      </c>
      <c r="G871" s="197"/>
      <c r="H871" s="197"/>
      <c r="I871" s="197"/>
      <c r="J871" s="296"/>
      <c r="K871" s="197">
        <f t="shared" si="184"/>
        <v>2.02</v>
      </c>
    </row>
    <row r="872" spans="2:11" ht="15.6" x14ac:dyDescent="0.3">
      <c r="B872" s="195"/>
      <c r="C872" s="198"/>
      <c r="D872" s="196"/>
      <c r="E872" s="197"/>
      <c r="F872" s="197"/>
      <c r="G872" s="197"/>
      <c r="H872" s="197"/>
      <c r="I872" s="197"/>
      <c r="J872" s="296"/>
      <c r="K872" s="197"/>
    </row>
    <row r="873" spans="2:11" ht="46.8" x14ac:dyDescent="0.3">
      <c r="B873" s="224" t="s">
        <v>845</v>
      </c>
      <c r="C873" s="225" t="s">
        <v>847</v>
      </c>
      <c r="D873" s="226" t="s">
        <v>54</v>
      </c>
      <c r="E873" s="227"/>
      <c r="F873" s="229"/>
      <c r="G873" s="230"/>
      <c r="H873" s="227"/>
      <c r="I873" s="227"/>
      <c r="J873" s="227"/>
      <c r="K873" s="228">
        <f>SUM(K874:K875)</f>
        <v>529.24</v>
      </c>
    </row>
    <row r="874" spans="2:11" ht="15.6" x14ac:dyDescent="0.3">
      <c r="B874" s="195"/>
      <c r="C874" s="198" t="s">
        <v>1145</v>
      </c>
      <c r="D874" s="196"/>
      <c r="E874" s="197"/>
      <c r="F874" s="197">
        <v>529.24</v>
      </c>
      <c r="G874" s="197"/>
      <c r="H874" s="197"/>
      <c r="I874" s="197"/>
      <c r="J874" s="296"/>
      <c r="K874" s="197">
        <f t="shared" ref="K874" si="185">TRUNC(PRODUCT(E874:J874),2)</f>
        <v>529.24</v>
      </c>
    </row>
    <row r="875" spans="2:11" ht="15.6" x14ac:dyDescent="0.3">
      <c r="B875" s="195"/>
      <c r="C875" s="198"/>
      <c r="D875" s="196"/>
      <c r="E875" s="197"/>
      <c r="F875" s="197"/>
      <c r="G875" s="197"/>
      <c r="H875" s="197"/>
      <c r="I875" s="197"/>
      <c r="J875" s="296"/>
      <c r="K875" s="197"/>
    </row>
    <row r="876" spans="2:11" ht="46.8" x14ac:dyDescent="0.3">
      <c r="B876" s="224" t="s">
        <v>848</v>
      </c>
      <c r="C876" s="225" t="s">
        <v>850</v>
      </c>
      <c r="D876" s="226" t="s">
        <v>54</v>
      </c>
      <c r="E876" s="227"/>
      <c r="F876" s="229"/>
      <c r="G876" s="230"/>
      <c r="H876" s="227"/>
      <c r="I876" s="227"/>
      <c r="J876" s="227"/>
      <c r="K876" s="228">
        <f>SUM(K877:K878)</f>
        <v>36.71</v>
      </c>
    </row>
    <row r="877" spans="2:11" ht="15.6" x14ac:dyDescent="0.3">
      <c r="B877" s="195"/>
      <c r="C877" s="198" t="s">
        <v>1145</v>
      </c>
      <c r="D877" s="196"/>
      <c r="E877" s="197"/>
      <c r="F877" s="197">
        <v>33.35</v>
      </c>
      <c r="G877" s="197"/>
      <c r="H877" s="197"/>
      <c r="I877" s="197"/>
      <c r="J877" s="296"/>
      <c r="K877" s="197">
        <f t="shared" ref="K877:K878" si="186">TRUNC(PRODUCT(E877:J877),2)</f>
        <v>33.35</v>
      </c>
    </row>
    <row r="878" spans="2:11" ht="15.6" x14ac:dyDescent="0.3">
      <c r="B878" s="195"/>
      <c r="C878" s="198" t="s">
        <v>1146</v>
      </c>
      <c r="D878" s="196"/>
      <c r="E878" s="197"/>
      <c r="F878" s="197">
        <v>3.36</v>
      </c>
      <c r="G878" s="197"/>
      <c r="H878" s="197"/>
      <c r="I878" s="197"/>
      <c r="J878" s="296"/>
      <c r="K878" s="197">
        <f t="shared" si="186"/>
        <v>3.36</v>
      </c>
    </row>
    <row r="879" spans="2:11" ht="15.6" x14ac:dyDescent="0.3">
      <c r="B879" s="195"/>
      <c r="C879" s="198"/>
      <c r="D879" s="196"/>
      <c r="E879" s="197"/>
      <c r="F879" s="197"/>
      <c r="G879" s="197"/>
      <c r="H879" s="197"/>
      <c r="I879" s="197"/>
      <c r="J879" s="296"/>
      <c r="K879" s="197"/>
    </row>
    <row r="880" spans="2:11" ht="15.6" x14ac:dyDescent="0.3">
      <c r="B880" s="241" t="s">
        <v>851</v>
      </c>
      <c r="C880" s="191" t="s">
        <v>852</v>
      </c>
      <c r="D880" s="192"/>
      <c r="E880" s="223"/>
      <c r="F880" s="193"/>
      <c r="G880" s="193"/>
      <c r="H880" s="193"/>
      <c r="I880" s="193"/>
      <c r="J880" s="193"/>
      <c r="K880" s="193"/>
    </row>
    <row r="881" spans="2:11" ht="31.2" x14ac:dyDescent="0.3">
      <c r="B881" s="224" t="s">
        <v>853</v>
      </c>
      <c r="C881" s="225" t="s">
        <v>314</v>
      </c>
      <c r="D881" s="226" t="s">
        <v>54</v>
      </c>
      <c r="E881" s="227"/>
      <c r="F881" s="229"/>
      <c r="G881" s="230"/>
      <c r="H881" s="227"/>
      <c r="I881" s="227"/>
      <c r="J881" s="227"/>
      <c r="K881" s="228">
        <f>TRUNC(SUM(K882:K886),2)</f>
        <v>715.1</v>
      </c>
    </row>
    <row r="882" spans="2:11" ht="15.6" x14ac:dyDescent="0.3">
      <c r="B882" s="195"/>
      <c r="C882" s="198" t="s">
        <v>1147</v>
      </c>
      <c r="D882" s="196"/>
      <c r="E882" s="295"/>
      <c r="F882" s="197">
        <v>14.8</v>
      </c>
      <c r="G882" s="197"/>
      <c r="H882" s="197"/>
      <c r="I882" s="197"/>
      <c r="J882" s="197"/>
      <c r="K882" s="197">
        <f t="shared" ref="K882:K886" si="187">TRUNC(PRODUCT(E882:J882),2)</f>
        <v>14.8</v>
      </c>
    </row>
    <row r="883" spans="2:11" ht="15.6" x14ac:dyDescent="0.3">
      <c r="B883" s="195"/>
      <c r="C883" s="198" t="s">
        <v>1148</v>
      </c>
      <c r="D883" s="196"/>
      <c r="E883" s="295"/>
      <c r="F883" s="197">
        <v>342.9</v>
      </c>
      <c r="G883" s="197"/>
      <c r="H883" s="197"/>
      <c r="I883" s="197"/>
      <c r="J883" s="296"/>
      <c r="K883" s="197">
        <f t="shared" si="187"/>
        <v>342.9</v>
      </c>
    </row>
    <row r="884" spans="2:11" ht="15.6" x14ac:dyDescent="0.3">
      <c r="B884" s="195"/>
      <c r="C884" s="198" t="s">
        <v>1149</v>
      </c>
      <c r="D884" s="196"/>
      <c r="E884" s="295"/>
      <c r="F884" s="197">
        <v>92.2</v>
      </c>
      <c r="G884" s="197"/>
      <c r="H884" s="197"/>
      <c r="I884" s="197"/>
      <c r="J884" s="296"/>
      <c r="K884" s="197">
        <f t="shared" si="187"/>
        <v>92.2</v>
      </c>
    </row>
    <row r="885" spans="2:11" ht="15.6" x14ac:dyDescent="0.3">
      <c r="B885" s="195"/>
      <c r="C885" s="198" t="s">
        <v>1150</v>
      </c>
      <c r="D885" s="196"/>
      <c r="E885" s="295"/>
      <c r="F885" s="197">
        <v>126.2</v>
      </c>
      <c r="G885" s="197"/>
      <c r="H885" s="197"/>
      <c r="I885" s="197"/>
      <c r="J885" s="296"/>
      <c r="K885" s="197">
        <f t="shared" si="187"/>
        <v>126.2</v>
      </c>
    </row>
    <row r="886" spans="2:11" ht="15.6" x14ac:dyDescent="0.3">
      <c r="B886" s="195"/>
      <c r="C886" s="198" t="s">
        <v>1151</v>
      </c>
      <c r="D886" s="196"/>
      <c r="E886" s="295"/>
      <c r="F886" s="197">
        <v>139</v>
      </c>
      <c r="G886" s="197"/>
      <c r="H886" s="197"/>
      <c r="I886" s="197"/>
      <c r="J886" s="296"/>
      <c r="K886" s="197">
        <f t="shared" si="187"/>
        <v>139</v>
      </c>
    </row>
    <row r="887" spans="2:11" ht="15.6" x14ac:dyDescent="0.3">
      <c r="B887" s="195"/>
      <c r="C887" s="198"/>
      <c r="D887" s="196"/>
      <c r="E887" s="295"/>
      <c r="F887" s="197"/>
      <c r="G887" s="197"/>
      <c r="H887" s="197"/>
      <c r="I887" s="197"/>
      <c r="J887" s="296"/>
      <c r="K887" s="197"/>
    </row>
    <row r="888" spans="2:11" ht="31.2" x14ac:dyDescent="0.3">
      <c r="B888" s="224" t="s">
        <v>854</v>
      </c>
      <c r="C888" s="225" t="s">
        <v>316</v>
      </c>
      <c r="D888" s="226" t="s">
        <v>54</v>
      </c>
      <c r="E888" s="227"/>
      <c r="F888" s="292"/>
      <c r="G888" s="227"/>
      <c r="H888" s="227"/>
      <c r="I888" s="227"/>
      <c r="J888" s="227"/>
      <c r="K888" s="228">
        <f>TRUNC(SUM(K889:K893),2)</f>
        <v>96</v>
      </c>
    </row>
    <row r="889" spans="2:11" ht="15.6" x14ac:dyDescent="0.3">
      <c r="B889" s="195"/>
      <c r="C889" s="198" t="s">
        <v>1148</v>
      </c>
      <c r="D889" s="196"/>
      <c r="E889" s="197"/>
      <c r="F889" s="197">
        <v>19.2</v>
      </c>
      <c r="G889" s="197"/>
      <c r="H889" s="197"/>
      <c r="I889" s="197"/>
      <c r="J889" s="197"/>
      <c r="K889" s="197">
        <f>TRUNC(PRODUCT(E889:J889),2)</f>
        <v>19.2</v>
      </c>
    </row>
    <row r="890" spans="2:11" ht="15.6" x14ac:dyDescent="0.3">
      <c r="B890" s="195"/>
      <c r="C890" s="198" t="s">
        <v>1149</v>
      </c>
      <c r="D890" s="196"/>
      <c r="E890" s="197"/>
      <c r="F890" s="197">
        <v>19.2</v>
      </c>
      <c r="G890" s="197"/>
      <c r="H890" s="197"/>
      <c r="I890" s="197"/>
      <c r="J890" s="197"/>
      <c r="K890" s="197">
        <f t="shared" ref="K890:K893" si="188">TRUNC(PRODUCT(E890:J890),2)</f>
        <v>19.2</v>
      </c>
    </row>
    <row r="891" spans="2:11" ht="15.6" x14ac:dyDescent="0.3">
      <c r="B891" s="195"/>
      <c r="C891" s="198" t="s">
        <v>1152</v>
      </c>
      <c r="D891" s="196"/>
      <c r="E891" s="197"/>
      <c r="F891" s="197">
        <v>19.2</v>
      </c>
      <c r="G891" s="197"/>
      <c r="H891" s="197"/>
      <c r="I891" s="197"/>
      <c r="J891" s="197"/>
      <c r="K891" s="197">
        <f t="shared" si="188"/>
        <v>19.2</v>
      </c>
    </row>
    <row r="892" spans="2:11" ht="15.6" x14ac:dyDescent="0.3">
      <c r="B892" s="195"/>
      <c r="C892" s="198" t="s">
        <v>1150</v>
      </c>
      <c r="D892" s="196"/>
      <c r="E892" s="295"/>
      <c r="F892" s="197">
        <v>19.2</v>
      </c>
      <c r="G892" s="197"/>
      <c r="H892" s="197"/>
      <c r="I892" s="197"/>
      <c r="J892" s="296"/>
      <c r="K892" s="197">
        <f t="shared" si="188"/>
        <v>19.2</v>
      </c>
    </row>
    <row r="893" spans="2:11" ht="15.6" x14ac:dyDescent="0.3">
      <c r="B893" s="195"/>
      <c r="C893" s="198" t="s">
        <v>1151</v>
      </c>
      <c r="D893" s="196"/>
      <c r="E893" s="197"/>
      <c r="F893" s="197">
        <v>19.2</v>
      </c>
      <c r="G893" s="197"/>
      <c r="H893" s="197"/>
      <c r="I893" s="197"/>
      <c r="J893" s="197"/>
      <c r="K893" s="197">
        <f t="shared" si="188"/>
        <v>19.2</v>
      </c>
    </row>
    <row r="894" spans="2:11" ht="15.6" x14ac:dyDescent="0.3">
      <c r="B894" s="195"/>
      <c r="C894" s="198"/>
      <c r="D894" s="196"/>
      <c r="E894" s="197"/>
      <c r="F894" s="197"/>
      <c r="G894" s="197"/>
      <c r="H894" s="197"/>
      <c r="I894" s="197"/>
      <c r="J894" s="197"/>
      <c r="K894" s="197"/>
    </row>
    <row r="895" spans="2:11" ht="31.2" x14ac:dyDescent="0.3">
      <c r="B895" s="224" t="s">
        <v>855</v>
      </c>
      <c r="C895" s="225" t="s">
        <v>312</v>
      </c>
      <c r="D895" s="226" t="s">
        <v>54</v>
      </c>
      <c r="E895" s="227"/>
      <c r="F895" s="292"/>
      <c r="G895" s="227"/>
      <c r="H895" s="227"/>
      <c r="I895" s="227"/>
      <c r="J895" s="227"/>
      <c r="K895" s="228">
        <f>TRUNC(SUM(K896:K898),2)</f>
        <v>208.6</v>
      </c>
    </row>
    <row r="896" spans="2:11" ht="15.6" x14ac:dyDescent="0.3">
      <c r="B896" s="195"/>
      <c r="C896" s="198" t="s">
        <v>1148</v>
      </c>
      <c r="D896" s="196"/>
      <c r="E896" s="197"/>
      <c r="F896" s="197">
        <v>32.799999999999997</v>
      </c>
      <c r="G896" s="197"/>
      <c r="H896" s="197"/>
      <c r="I896" s="197"/>
      <c r="J896" s="197"/>
      <c r="K896" s="197">
        <f>TRUNC(PRODUCT(E896:J896),2)</f>
        <v>32.799999999999997</v>
      </c>
    </row>
    <row r="897" spans="2:11" ht="15.6" x14ac:dyDescent="0.3">
      <c r="B897" s="195"/>
      <c r="C897" s="198" t="s">
        <v>1147</v>
      </c>
      <c r="D897" s="196"/>
      <c r="E897" s="197"/>
      <c r="F897" s="197">
        <v>175.8</v>
      </c>
      <c r="G897" s="197"/>
      <c r="H897" s="197"/>
      <c r="I897" s="197"/>
      <c r="J897" s="197"/>
      <c r="K897" s="197">
        <f t="shared" ref="K897:K898" si="189">TRUNC(PRODUCT(E897:J897),2)</f>
        <v>175.8</v>
      </c>
    </row>
    <row r="898" spans="2:11" ht="15.6" x14ac:dyDescent="0.3">
      <c r="B898" s="195"/>
      <c r="C898" s="198"/>
      <c r="D898" s="196"/>
      <c r="E898" s="197"/>
      <c r="F898" s="197"/>
      <c r="G898" s="197"/>
      <c r="H898" s="197"/>
      <c r="I898" s="197"/>
      <c r="J898" s="197"/>
      <c r="K898" s="197">
        <f t="shared" si="189"/>
        <v>0</v>
      </c>
    </row>
    <row r="899" spans="2:11" ht="31.2" x14ac:dyDescent="0.3">
      <c r="B899" s="224" t="s">
        <v>856</v>
      </c>
      <c r="C899" s="225" t="s">
        <v>858</v>
      </c>
      <c r="D899" s="226" t="s">
        <v>54</v>
      </c>
      <c r="E899" s="227"/>
      <c r="F899" s="292"/>
      <c r="G899" s="227"/>
      <c r="H899" s="227"/>
      <c r="I899" s="227"/>
      <c r="J899" s="227"/>
      <c r="K899" s="228">
        <f>TRUNC(SUM(K900:K904),2)</f>
        <v>49.5</v>
      </c>
    </row>
    <row r="900" spans="2:11" ht="15.6" x14ac:dyDescent="0.3">
      <c r="B900" s="195"/>
      <c r="C900" s="198" t="s">
        <v>1148</v>
      </c>
      <c r="D900" s="196"/>
      <c r="E900" s="197"/>
      <c r="F900" s="197">
        <v>9.9</v>
      </c>
      <c r="G900" s="197"/>
      <c r="H900" s="197"/>
      <c r="I900" s="197"/>
      <c r="J900" s="197"/>
      <c r="K900" s="197">
        <f>TRUNC(PRODUCT(E900:J900),2)</f>
        <v>9.9</v>
      </c>
    </row>
    <row r="901" spans="2:11" ht="15.6" x14ac:dyDescent="0.3">
      <c r="B901" s="195"/>
      <c r="C901" s="198" t="s">
        <v>1149</v>
      </c>
      <c r="D901" s="196"/>
      <c r="E901" s="197"/>
      <c r="F901" s="197">
        <v>9.9</v>
      </c>
      <c r="G901" s="197"/>
      <c r="H901" s="197"/>
      <c r="I901" s="197"/>
      <c r="J901" s="197"/>
      <c r="K901" s="197">
        <f t="shared" ref="K901:K904" si="190">TRUNC(PRODUCT(E901:J901),2)</f>
        <v>9.9</v>
      </c>
    </row>
    <row r="902" spans="2:11" ht="15.6" x14ac:dyDescent="0.3">
      <c r="B902" s="195"/>
      <c r="C902" s="198" t="s">
        <v>1152</v>
      </c>
      <c r="D902" s="196"/>
      <c r="E902" s="197"/>
      <c r="F902" s="197">
        <v>9.9</v>
      </c>
      <c r="G902" s="197"/>
      <c r="H902" s="197"/>
      <c r="I902" s="197"/>
      <c r="J902" s="197"/>
      <c r="K902" s="197">
        <f t="shared" si="190"/>
        <v>9.9</v>
      </c>
    </row>
    <row r="903" spans="2:11" ht="15.6" x14ac:dyDescent="0.3">
      <c r="B903" s="195"/>
      <c r="C903" s="198" t="s">
        <v>1150</v>
      </c>
      <c r="D903" s="196"/>
      <c r="E903" s="295"/>
      <c r="F903" s="197">
        <v>9.9</v>
      </c>
      <c r="G903" s="197"/>
      <c r="H903" s="197"/>
      <c r="I903" s="197"/>
      <c r="J903" s="296"/>
      <c r="K903" s="197">
        <f t="shared" si="190"/>
        <v>9.9</v>
      </c>
    </row>
    <row r="904" spans="2:11" ht="15.6" x14ac:dyDescent="0.3">
      <c r="B904" s="195"/>
      <c r="C904" s="198" t="s">
        <v>1151</v>
      </c>
      <c r="D904" s="196"/>
      <c r="E904" s="197"/>
      <c r="F904" s="197">
        <v>9.9</v>
      </c>
      <c r="G904" s="197"/>
      <c r="H904" s="197"/>
      <c r="I904" s="197"/>
      <c r="J904" s="197"/>
      <c r="K904" s="197">
        <f t="shared" si="190"/>
        <v>9.9</v>
      </c>
    </row>
    <row r="905" spans="2:11" ht="15.6" x14ac:dyDescent="0.3">
      <c r="B905" s="195"/>
      <c r="C905" s="198"/>
      <c r="D905" s="196"/>
      <c r="E905" s="197"/>
      <c r="F905" s="197"/>
      <c r="G905" s="197"/>
      <c r="H905" s="197"/>
      <c r="I905" s="197"/>
      <c r="J905" s="197"/>
      <c r="K905" s="197"/>
    </row>
    <row r="906" spans="2:11" ht="15.6" x14ac:dyDescent="0.3">
      <c r="B906" s="241" t="s">
        <v>859</v>
      </c>
      <c r="C906" s="191" t="s">
        <v>317</v>
      </c>
      <c r="D906" s="192"/>
      <c r="E906" s="223"/>
      <c r="F906" s="193"/>
      <c r="G906" s="193"/>
      <c r="H906" s="193"/>
      <c r="I906" s="193"/>
      <c r="J906" s="193"/>
      <c r="K906" s="193"/>
    </row>
    <row r="907" spans="2:11" ht="31.2" x14ac:dyDescent="0.3">
      <c r="B907" s="224" t="s">
        <v>860</v>
      </c>
      <c r="C907" s="225" t="s">
        <v>319</v>
      </c>
      <c r="D907" s="226" t="s">
        <v>184</v>
      </c>
      <c r="E907" s="227"/>
      <c r="F907" s="229"/>
      <c r="G907" s="230"/>
      <c r="H907" s="227"/>
      <c r="I907" s="227"/>
      <c r="J907" s="227"/>
      <c r="K907" s="228">
        <f>TRUNC(SUM(K908:K909),2)</f>
        <v>2</v>
      </c>
    </row>
    <row r="908" spans="2:11" ht="15.6" x14ac:dyDescent="0.3">
      <c r="B908" s="195"/>
      <c r="C908" s="198"/>
      <c r="D908" s="196"/>
      <c r="E908" s="197">
        <v>2</v>
      </c>
      <c r="F908" s="197"/>
      <c r="G908" s="197"/>
      <c r="H908" s="197"/>
      <c r="I908" s="197"/>
      <c r="J908" s="197"/>
      <c r="K908" s="197">
        <f t="shared" ref="K908:K909" si="191">TRUNC(PRODUCT(E908:J908),2)</f>
        <v>2</v>
      </c>
    </row>
    <row r="909" spans="2:11" ht="15.6" x14ac:dyDescent="0.3">
      <c r="B909" s="195"/>
      <c r="C909" s="198"/>
      <c r="D909" s="196"/>
      <c r="E909" s="295"/>
      <c r="F909" s="197"/>
      <c r="G909" s="197"/>
      <c r="H909" s="197"/>
      <c r="I909" s="197"/>
      <c r="J909" s="296"/>
      <c r="K909" s="197">
        <f t="shared" si="191"/>
        <v>0</v>
      </c>
    </row>
    <row r="910" spans="2:11" ht="31.2" x14ac:dyDescent="0.3">
      <c r="B910" s="224" t="s">
        <v>861</v>
      </c>
      <c r="C910" s="225" t="s">
        <v>321</v>
      </c>
      <c r="D910" s="226" t="s">
        <v>184</v>
      </c>
      <c r="E910" s="227"/>
      <c r="F910" s="229"/>
      <c r="G910" s="230"/>
      <c r="H910" s="227"/>
      <c r="I910" s="227"/>
      <c r="J910" s="227"/>
      <c r="K910" s="228">
        <f>TRUNC(SUM(K911:K912),2)</f>
        <v>22</v>
      </c>
    </row>
    <row r="911" spans="2:11" ht="15.6" x14ac:dyDescent="0.3">
      <c r="B911" s="195"/>
      <c r="C911" s="198"/>
      <c r="D911" s="196"/>
      <c r="E911" s="197">
        <v>22</v>
      </c>
      <c r="F911" s="197"/>
      <c r="G911" s="197"/>
      <c r="H911" s="197"/>
      <c r="I911" s="197"/>
      <c r="J911" s="197"/>
      <c r="K911" s="197">
        <f t="shared" ref="K911:K912" si="192">TRUNC(PRODUCT(E911:J911),2)</f>
        <v>22</v>
      </c>
    </row>
    <row r="912" spans="2:11" ht="15.6" x14ac:dyDescent="0.3">
      <c r="B912" s="195"/>
      <c r="C912" s="198"/>
      <c r="D912" s="196"/>
      <c r="E912" s="295"/>
      <c r="F912" s="197"/>
      <c r="G912" s="197"/>
      <c r="H912" s="197"/>
      <c r="I912" s="197"/>
      <c r="J912" s="296"/>
      <c r="K912" s="197">
        <f t="shared" si="192"/>
        <v>0</v>
      </c>
    </row>
    <row r="913" spans="2:11" ht="31.2" x14ac:dyDescent="0.3">
      <c r="B913" s="224" t="s">
        <v>862</v>
      </c>
      <c r="C913" s="225" t="s">
        <v>864</v>
      </c>
      <c r="D913" s="226" t="s">
        <v>184</v>
      </c>
      <c r="E913" s="227"/>
      <c r="F913" s="229"/>
      <c r="G913" s="230"/>
      <c r="H913" s="227"/>
      <c r="I913" s="227"/>
      <c r="J913" s="227"/>
      <c r="K913" s="228">
        <f>TRUNC(SUM(K914:K915),2)</f>
        <v>6</v>
      </c>
    </row>
    <row r="914" spans="2:11" ht="15.6" x14ac:dyDescent="0.3">
      <c r="B914" s="195"/>
      <c r="C914" s="198"/>
      <c r="D914" s="196"/>
      <c r="E914" s="197">
        <v>6</v>
      </c>
      <c r="F914" s="197"/>
      <c r="G914" s="197"/>
      <c r="H914" s="197"/>
      <c r="I914" s="197"/>
      <c r="J914" s="197"/>
      <c r="K914" s="197">
        <f t="shared" ref="K914:K915" si="193">TRUNC(PRODUCT(E914:J914),2)</f>
        <v>6</v>
      </c>
    </row>
    <row r="915" spans="2:11" ht="15.6" x14ac:dyDescent="0.3">
      <c r="B915" s="195"/>
      <c r="C915" s="198"/>
      <c r="D915" s="196"/>
      <c r="E915" s="295"/>
      <c r="F915" s="197"/>
      <c r="G915" s="197"/>
      <c r="H915" s="197"/>
      <c r="I915" s="197"/>
      <c r="J915" s="296"/>
      <c r="K915" s="197">
        <f t="shared" si="193"/>
        <v>0</v>
      </c>
    </row>
    <row r="916" spans="2:11" ht="31.2" x14ac:dyDescent="0.3">
      <c r="B916" s="224" t="s">
        <v>865</v>
      </c>
      <c r="C916" s="225" t="s">
        <v>867</v>
      </c>
      <c r="D916" s="226" t="s">
        <v>184</v>
      </c>
      <c r="E916" s="227"/>
      <c r="F916" s="229"/>
      <c r="G916" s="230"/>
      <c r="H916" s="227"/>
      <c r="I916" s="227"/>
      <c r="J916" s="227"/>
      <c r="K916" s="228">
        <f>TRUNC(SUM(K917:K918),2)</f>
        <v>1</v>
      </c>
    </row>
    <row r="917" spans="2:11" ht="15.6" x14ac:dyDescent="0.3">
      <c r="B917" s="195"/>
      <c r="C917" s="198"/>
      <c r="D917" s="196"/>
      <c r="E917" s="197">
        <v>1</v>
      </c>
      <c r="F917" s="197"/>
      <c r="G917" s="197"/>
      <c r="H917" s="197"/>
      <c r="I917" s="197"/>
      <c r="J917" s="197"/>
      <c r="K917" s="197">
        <f t="shared" ref="K917:K918" si="194">TRUNC(PRODUCT(E917:J917),2)</f>
        <v>1</v>
      </c>
    </row>
    <row r="918" spans="2:11" ht="15.6" x14ac:dyDescent="0.3">
      <c r="B918" s="195"/>
      <c r="C918" s="198"/>
      <c r="D918" s="196"/>
      <c r="E918" s="295"/>
      <c r="F918" s="197"/>
      <c r="G918" s="197"/>
      <c r="H918" s="197"/>
      <c r="I918" s="197"/>
      <c r="J918" s="296"/>
      <c r="K918" s="197">
        <f t="shared" si="194"/>
        <v>0</v>
      </c>
    </row>
    <row r="919" spans="2:11" ht="31.2" x14ac:dyDescent="0.3">
      <c r="B919" s="224" t="s">
        <v>868</v>
      </c>
      <c r="C919" s="225" t="s">
        <v>323</v>
      </c>
      <c r="D919" s="226" t="s">
        <v>184</v>
      </c>
      <c r="E919" s="227"/>
      <c r="F919" s="229"/>
      <c r="G919" s="230"/>
      <c r="H919" s="227"/>
      <c r="I919" s="227"/>
      <c r="J919" s="227"/>
      <c r="K919" s="228">
        <f>TRUNC(SUM(K920:K921),2)</f>
        <v>5</v>
      </c>
    </row>
    <row r="920" spans="2:11" ht="15.6" x14ac:dyDescent="0.3">
      <c r="B920" s="195"/>
      <c r="C920" s="198"/>
      <c r="D920" s="196"/>
      <c r="E920" s="197">
        <v>5</v>
      </c>
      <c r="F920" s="197"/>
      <c r="G920" s="197"/>
      <c r="H920" s="197"/>
      <c r="I920" s="197"/>
      <c r="J920" s="197"/>
      <c r="K920" s="197">
        <f t="shared" ref="K920:K921" si="195">TRUNC(PRODUCT(E920:J920),2)</f>
        <v>5</v>
      </c>
    </row>
    <row r="921" spans="2:11" ht="15.6" x14ac:dyDescent="0.3">
      <c r="B921" s="195"/>
      <c r="C921" s="198"/>
      <c r="D921" s="196"/>
      <c r="E921" s="295"/>
      <c r="F921" s="197"/>
      <c r="G921" s="197"/>
      <c r="H921" s="197"/>
      <c r="I921" s="197"/>
      <c r="J921" s="296"/>
      <c r="K921" s="197">
        <f t="shared" si="195"/>
        <v>0</v>
      </c>
    </row>
    <row r="922" spans="2:11" ht="31.2" x14ac:dyDescent="0.3">
      <c r="B922" s="224" t="s">
        <v>869</v>
      </c>
      <c r="C922" s="225" t="s">
        <v>871</v>
      </c>
      <c r="D922" s="226" t="s">
        <v>184</v>
      </c>
      <c r="E922" s="227"/>
      <c r="F922" s="229"/>
      <c r="G922" s="230"/>
      <c r="H922" s="227"/>
      <c r="I922" s="227"/>
      <c r="J922" s="227"/>
      <c r="K922" s="228">
        <f>TRUNC(SUM(K923:K924),2)</f>
        <v>20</v>
      </c>
    </row>
    <row r="923" spans="2:11" ht="15.6" x14ac:dyDescent="0.3">
      <c r="B923" s="195"/>
      <c r="C923" s="198"/>
      <c r="D923" s="196"/>
      <c r="E923" s="197">
        <v>20</v>
      </c>
      <c r="F923" s="197"/>
      <c r="G923" s="197"/>
      <c r="H923" s="197"/>
      <c r="I923" s="197"/>
      <c r="J923" s="197"/>
      <c r="K923" s="197">
        <f t="shared" ref="K923:K924" si="196">TRUNC(PRODUCT(E923:J923),2)</f>
        <v>20</v>
      </c>
    </row>
    <row r="924" spans="2:11" ht="15.6" x14ac:dyDescent="0.3">
      <c r="B924" s="195"/>
      <c r="C924" s="198"/>
      <c r="D924" s="196"/>
      <c r="E924" s="295"/>
      <c r="F924" s="197"/>
      <c r="G924" s="197"/>
      <c r="H924" s="197"/>
      <c r="I924" s="197"/>
      <c r="J924" s="296"/>
      <c r="K924" s="197">
        <f t="shared" si="196"/>
        <v>0</v>
      </c>
    </row>
    <row r="925" spans="2:11" ht="31.2" x14ac:dyDescent="0.3">
      <c r="B925" s="224" t="s">
        <v>872</v>
      </c>
      <c r="C925" s="225" t="s">
        <v>874</v>
      </c>
      <c r="D925" s="226" t="s">
        <v>184</v>
      </c>
      <c r="E925" s="227"/>
      <c r="F925" s="229"/>
      <c r="G925" s="230"/>
      <c r="H925" s="227"/>
      <c r="I925" s="227"/>
      <c r="J925" s="227"/>
      <c r="K925" s="228">
        <f>TRUNC(SUM(K926:K927),2)</f>
        <v>4</v>
      </c>
    </row>
    <row r="926" spans="2:11" ht="15.6" x14ac:dyDescent="0.3">
      <c r="B926" s="195"/>
      <c r="C926" s="198"/>
      <c r="D926" s="196"/>
      <c r="E926" s="197">
        <v>4</v>
      </c>
      <c r="F926" s="197"/>
      <c r="G926" s="197"/>
      <c r="H926" s="197"/>
      <c r="I926" s="197"/>
      <c r="J926" s="197"/>
      <c r="K926" s="197">
        <f t="shared" ref="K926:K927" si="197">TRUNC(PRODUCT(E926:J926),2)</f>
        <v>4</v>
      </c>
    </row>
    <row r="927" spans="2:11" ht="15.6" x14ac:dyDescent="0.3">
      <c r="B927" s="195"/>
      <c r="C927" s="198"/>
      <c r="D927" s="196"/>
      <c r="E927" s="295"/>
      <c r="F927" s="197"/>
      <c r="G927" s="197"/>
      <c r="H927" s="197"/>
      <c r="I927" s="197"/>
      <c r="J927" s="296"/>
      <c r="K927" s="197">
        <f t="shared" si="197"/>
        <v>0</v>
      </c>
    </row>
    <row r="928" spans="2:11" ht="31.2" x14ac:dyDescent="0.3">
      <c r="B928" s="224" t="s">
        <v>875</v>
      </c>
      <c r="C928" s="225" t="s">
        <v>877</v>
      </c>
      <c r="D928" s="226" t="s">
        <v>184</v>
      </c>
      <c r="E928" s="227"/>
      <c r="F928" s="229"/>
      <c r="G928" s="230"/>
      <c r="H928" s="227"/>
      <c r="I928" s="227"/>
      <c r="J928" s="227"/>
      <c r="K928" s="228">
        <f>TRUNC(SUM(K929:K930),2)</f>
        <v>2</v>
      </c>
    </row>
    <row r="929" spans="2:11" ht="15.6" x14ac:dyDescent="0.3">
      <c r="B929" s="195"/>
      <c r="C929" s="198"/>
      <c r="D929" s="196"/>
      <c r="E929" s="197">
        <v>2</v>
      </c>
      <c r="F929" s="197"/>
      <c r="G929" s="197"/>
      <c r="H929" s="197"/>
      <c r="I929" s="197"/>
      <c r="J929" s="197"/>
      <c r="K929" s="197">
        <f t="shared" ref="K929:K930" si="198">TRUNC(PRODUCT(E929:J929),2)</f>
        <v>2</v>
      </c>
    </row>
    <row r="930" spans="2:11" ht="15.6" x14ac:dyDescent="0.3">
      <c r="B930" s="195"/>
      <c r="C930" s="198"/>
      <c r="D930" s="196"/>
      <c r="E930" s="295"/>
      <c r="F930" s="197"/>
      <c r="G930" s="197"/>
      <c r="H930" s="197"/>
      <c r="I930" s="197"/>
      <c r="J930" s="296"/>
      <c r="K930" s="197">
        <f t="shared" si="198"/>
        <v>0</v>
      </c>
    </row>
    <row r="931" spans="2:11" ht="15.6" x14ac:dyDescent="0.3">
      <c r="B931" s="224" t="s">
        <v>878</v>
      </c>
      <c r="C931" s="225" t="s">
        <v>331</v>
      </c>
      <c r="D931" s="226" t="s">
        <v>184</v>
      </c>
      <c r="E931" s="227"/>
      <c r="F931" s="229"/>
      <c r="G931" s="230"/>
      <c r="H931" s="227"/>
      <c r="I931" s="227"/>
      <c r="J931" s="227"/>
      <c r="K931" s="228">
        <f>TRUNC(SUM(K932:K933),2)</f>
        <v>1</v>
      </c>
    </row>
    <row r="932" spans="2:11" ht="15.6" x14ac:dyDescent="0.3">
      <c r="B932" s="195"/>
      <c r="C932" s="198"/>
      <c r="D932" s="196"/>
      <c r="E932" s="197">
        <v>1</v>
      </c>
      <c r="F932" s="197"/>
      <c r="G932" s="197"/>
      <c r="H932" s="197"/>
      <c r="I932" s="197"/>
      <c r="J932" s="197"/>
      <c r="K932" s="197">
        <f t="shared" ref="K932:K933" si="199">TRUNC(PRODUCT(E932:J932),2)</f>
        <v>1</v>
      </c>
    </row>
    <row r="933" spans="2:11" ht="15.6" x14ac:dyDescent="0.3">
      <c r="B933" s="195"/>
      <c r="C933" s="198"/>
      <c r="D933" s="196"/>
      <c r="E933" s="295"/>
      <c r="F933" s="197"/>
      <c r="G933" s="197"/>
      <c r="H933" s="197"/>
      <c r="I933" s="197"/>
      <c r="J933" s="296"/>
      <c r="K933" s="197">
        <f t="shared" si="199"/>
        <v>0</v>
      </c>
    </row>
    <row r="934" spans="2:11" ht="31.2" x14ac:dyDescent="0.3">
      <c r="B934" s="224" t="s">
        <v>879</v>
      </c>
      <c r="C934" s="225" t="s">
        <v>881</v>
      </c>
      <c r="D934" s="226" t="s">
        <v>54</v>
      </c>
      <c r="E934" s="227"/>
      <c r="F934" s="229"/>
      <c r="G934" s="230"/>
      <c r="H934" s="227"/>
      <c r="I934" s="227"/>
      <c r="J934" s="227"/>
      <c r="K934" s="228">
        <f>TRUNC(SUM(K935:K936),2)</f>
        <v>138.6</v>
      </c>
    </row>
    <row r="935" spans="2:11" ht="15.6" x14ac:dyDescent="0.3">
      <c r="B935" s="195"/>
      <c r="C935" s="198"/>
      <c r="D935" s="196"/>
      <c r="E935" s="197">
        <v>63</v>
      </c>
      <c r="F935" s="197">
        <v>2.2000000000000002</v>
      </c>
      <c r="G935" s="197"/>
      <c r="H935" s="197"/>
      <c r="I935" s="197"/>
      <c r="J935" s="197"/>
      <c r="K935" s="197">
        <f t="shared" ref="K935:K936" si="200">TRUNC(PRODUCT(E935:J935),2)</f>
        <v>138.6</v>
      </c>
    </row>
    <row r="936" spans="2:11" ht="15.6" x14ac:dyDescent="0.3">
      <c r="B936" s="195"/>
      <c r="C936" s="198"/>
      <c r="D936" s="196"/>
      <c r="E936" s="295"/>
      <c r="F936" s="197"/>
      <c r="G936" s="197"/>
      <c r="H936" s="197"/>
      <c r="I936" s="197"/>
      <c r="J936" s="296"/>
      <c r="K936" s="197">
        <f t="shared" si="200"/>
        <v>0</v>
      </c>
    </row>
    <row r="937" spans="2:11" ht="31.2" x14ac:dyDescent="0.3">
      <c r="B937" s="224" t="s">
        <v>882</v>
      </c>
      <c r="C937" s="225" t="s">
        <v>884</v>
      </c>
      <c r="D937" s="226" t="s">
        <v>54</v>
      </c>
      <c r="E937" s="227"/>
      <c r="F937" s="229"/>
      <c r="G937" s="230"/>
      <c r="H937" s="227"/>
      <c r="I937" s="227"/>
      <c r="J937" s="227"/>
      <c r="K937" s="228">
        <f>TRUNC(SUM(K938:K939),2)</f>
        <v>138.6</v>
      </c>
    </row>
    <row r="938" spans="2:11" ht="15.6" x14ac:dyDescent="0.3">
      <c r="B938" s="195"/>
      <c r="C938" s="198"/>
      <c r="D938" s="196"/>
      <c r="E938" s="197">
        <v>63</v>
      </c>
      <c r="F938" s="197">
        <v>2.2000000000000002</v>
      </c>
      <c r="G938" s="197"/>
      <c r="H938" s="197"/>
      <c r="I938" s="197"/>
      <c r="J938" s="197"/>
      <c r="K938" s="197">
        <f t="shared" ref="K938:K939" si="201">TRUNC(PRODUCT(E938:J938),2)</f>
        <v>138.6</v>
      </c>
    </row>
    <row r="939" spans="2:11" ht="15.6" x14ac:dyDescent="0.3">
      <c r="B939" s="195"/>
      <c r="C939" s="198"/>
      <c r="D939" s="196"/>
      <c r="E939" s="295"/>
      <c r="F939" s="197"/>
      <c r="G939" s="197"/>
      <c r="H939" s="197"/>
      <c r="I939" s="197"/>
      <c r="J939" s="296"/>
      <c r="K939" s="197">
        <f t="shared" si="201"/>
        <v>0</v>
      </c>
    </row>
    <row r="940" spans="2:11" ht="15.6" x14ac:dyDescent="0.3">
      <c r="B940" s="224"/>
      <c r="C940" s="225"/>
      <c r="D940" s="226"/>
      <c r="E940" s="227"/>
      <c r="F940" s="229"/>
      <c r="G940" s="230"/>
      <c r="H940" s="227"/>
      <c r="I940" s="227"/>
      <c r="J940" s="227"/>
      <c r="K940" s="228"/>
    </row>
    <row r="941" spans="2:11" ht="15.6" x14ac:dyDescent="0.3">
      <c r="B941" s="241" t="s">
        <v>885</v>
      </c>
      <c r="C941" s="191" t="s">
        <v>325</v>
      </c>
      <c r="D941" s="192"/>
      <c r="E941" s="223"/>
      <c r="F941" s="193"/>
      <c r="G941" s="193"/>
      <c r="H941" s="193"/>
      <c r="I941" s="193"/>
      <c r="J941" s="193"/>
      <c r="K941" s="193"/>
    </row>
    <row r="942" spans="2:11" ht="31.2" x14ac:dyDescent="0.3">
      <c r="B942" s="224" t="s">
        <v>886</v>
      </c>
      <c r="C942" s="225" t="s">
        <v>887</v>
      </c>
      <c r="D942" s="226" t="s">
        <v>5</v>
      </c>
      <c r="E942" s="227"/>
      <c r="F942" s="229"/>
      <c r="G942" s="230"/>
      <c r="H942" s="227"/>
      <c r="I942" s="227"/>
      <c r="J942" s="227"/>
      <c r="K942" s="228">
        <f>TRUNC(SUM(K943:K944),2)</f>
        <v>30</v>
      </c>
    </row>
    <row r="943" spans="2:11" ht="15.6" x14ac:dyDescent="0.3">
      <c r="B943" s="195"/>
      <c r="C943" s="198"/>
      <c r="D943" s="196"/>
      <c r="E943" s="197">
        <v>30</v>
      </c>
      <c r="F943" s="197"/>
      <c r="G943" s="197"/>
      <c r="H943" s="197"/>
      <c r="I943" s="197"/>
      <c r="J943" s="197"/>
      <c r="K943" s="197">
        <f t="shared" ref="K943:K944" si="202">TRUNC(PRODUCT(E943:J943),2)</f>
        <v>30</v>
      </c>
    </row>
    <row r="944" spans="2:11" ht="15.6" x14ac:dyDescent="0.3">
      <c r="B944" s="195"/>
      <c r="C944" s="198"/>
      <c r="D944" s="196"/>
      <c r="E944" s="295"/>
      <c r="F944" s="197"/>
      <c r="G944" s="197"/>
      <c r="H944" s="197"/>
      <c r="I944" s="197"/>
      <c r="J944" s="296"/>
      <c r="K944" s="197">
        <f t="shared" si="202"/>
        <v>0</v>
      </c>
    </row>
    <row r="945" spans="2:11" ht="31.2" x14ac:dyDescent="0.3">
      <c r="B945" s="224" t="s">
        <v>888</v>
      </c>
      <c r="C945" s="225" t="s">
        <v>890</v>
      </c>
      <c r="D945" s="226" t="s">
        <v>184</v>
      </c>
      <c r="E945" s="227"/>
      <c r="F945" s="292"/>
      <c r="G945" s="227"/>
      <c r="H945" s="227"/>
      <c r="I945" s="227"/>
      <c r="J945" s="227"/>
      <c r="K945" s="228">
        <f>TRUNC(SUM(K946:K947),2)</f>
        <v>9</v>
      </c>
    </row>
    <row r="946" spans="2:11" ht="15.6" x14ac:dyDescent="0.3">
      <c r="B946" s="195"/>
      <c r="C946" s="198"/>
      <c r="D946" s="196"/>
      <c r="E946" s="197">
        <v>9</v>
      </c>
      <c r="F946" s="197"/>
      <c r="G946" s="197"/>
      <c r="H946" s="197"/>
      <c r="I946" s="197"/>
      <c r="J946" s="197"/>
      <c r="K946" s="197">
        <f>TRUNC(PRODUCT(E946:J946),2)</f>
        <v>9</v>
      </c>
    </row>
    <row r="947" spans="2:11" ht="15.6" x14ac:dyDescent="0.3">
      <c r="B947" s="195"/>
      <c r="C947" s="198"/>
      <c r="D947" s="196"/>
      <c r="E947" s="197"/>
      <c r="F947" s="197"/>
      <c r="G947" s="197"/>
      <c r="H947" s="197"/>
      <c r="I947" s="197"/>
      <c r="J947" s="197"/>
      <c r="K947" s="197">
        <f t="shared" ref="K947" si="203">TRUNC(PRODUCT(E947:J947),2)</f>
        <v>0</v>
      </c>
    </row>
    <row r="948" spans="2:11" ht="31.2" x14ac:dyDescent="0.3">
      <c r="B948" s="224" t="s">
        <v>891</v>
      </c>
      <c r="C948" s="225" t="s">
        <v>893</v>
      </c>
      <c r="D948" s="226" t="s">
        <v>184</v>
      </c>
      <c r="E948" s="227"/>
      <c r="F948" s="229"/>
      <c r="G948" s="230"/>
      <c r="H948" s="227"/>
      <c r="I948" s="227"/>
      <c r="J948" s="227"/>
      <c r="K948" s="228">
        <f>TRUNC(SUM(K949:K950),2)</f>
        <v>9</v>
      </c>
    </row>
    <row r="949" spans="2:11" ht="15.6" x14ac:dyDescent="0.3">
      <c r="B949" s="195"/>
      <c r="C949" s="198"/>
      <c r="D949" s="196"/>
      <c r="E949" s="197">
        <v>9</v>
      </c>
      <c r="F949" s="197"/>
      <c r="G949" s="197"/>
      <c r="H949" s="197"/>
      <c r="I949" s="197"/>
      <c r="J949" s="197"/>
      <c r="K949" s="197">
        <f>TRUNC(PRODUCT(E949:J949),2)</f>
        <v>9</v>
      </c>
    </row>
    <row r="950" spans="2:11" ht="15.6" x14ac:dyDescent="0.3">
      <c r="B950" s="195"/>
      <c r="C950" s="198"/>
      <c r="D950" s="196"/>
      <c r="E950" s="197"/>
      <c r="F950" s="197"/>
      <c r="G950" s="197"/>
      <c r="H950" s="197"/>
      <c r="I950" s="197"/>
      <c r="J950" s="197"/>
      <c r="K950" s="197">
        <f t="shared" ref="K950" si="204">TRUNC(PRODUCT(E950:J950),2)</f>
        <v>0</v>
      </c>
    </row>
    <row r="951" spans="2:11" ht="31.2" x14ac:dyDescent="0.3">
      <c r="B951" s="224" t="s">
        <v>894</v>
      </c>
      <c r="C951" s="225" t="s">
        <v>327</v>
      </c>
      <c r="D951" s="226" t="s">
        <v>184</v>
      </c>
      <c r="E951" s="227"/>
      <c r="F951" s="292"/>
      <c r="G951" s="227"/>
      <c r="H951" s="227"/>
      <c r="I951" s="227"/>
      <c r="J951" s="227"/>
      <c r="K951" s="228">
        <f>TRUNC(SUM(K952:K953),2)</f>
        <v>5</v>
      </c>
    </row>
    <row r="952" spans="2:11" ht="15.6" x14ac:dyDescent="0.3">
      <c r="B952" s="195"/>
      <c r="C952" s="198"/>
      <c r="D952" s="196"/>
      <c r="E952" s="197">
        <v>5</v>
      </c>
      <c r="F952" s="197"/>
      <c r="G952" s="197"/>
      <c r="H952" s="197"/>
      <c r="I952" s="197"/>
      <c r="J952" s="197"/>
      <c r="K952" s="197">
        <f>TRUNC(PRODUCT(E952:J952),2)</f>
        <v>5</v>
      </c>
    </row>
    <row r="953" spans="2:11" ht="15.6" x14ac:dyDescent="0.3">
      <c r="B953" s="195"/>
      <c r="C953" s="198"/>
      <c r="D953" s="196"/>
      <c r="E953" s="197"/>
      <c r="F953" s="197"/>
      <c r="G953" s="197"/>
      <c r="H953" s="197"/>
      <c r="I953" s="197"/>
      <c r="J953" s="197"/>
      <c r="K953" s="197">
        <f t="shared" ref="K953" si="205">TRUNC(PRODUCT(E953:J953),2)</f>
        <v>0</v>
      </c>
    </row>
    <row r="954" spans="2:11" ht="15.6" x14ac:dyDescent="0.3">
      <c r="B954" s="241" t="s">
        <v>272</v>
      </c>
      <c r="C954" s="191" t="s">
        <v>895</v>
      </c>
      <c r="D954" s="192"/>
      <c r="E954" s="223"/>
      <c r="F954" s="193"/>
      <c r="G954" s="193"/>
      <c r="H954" s="193"/>
      <c r="I954" s="193"/>
      <c r="J954" s="193"/>
      <c r="K954" s="193"/>
    </row>
    <row r="955" spans="2:11" ht="15.6" x14ac:dyDescent="0.3">
      <c r="B955" s="224" t="s">
        <v>896</v>
      </c>
      <c r="C955" s="225" t="s">
        <v>898</v>
      </c>
      <c r="D955" s="226" t="s">
        <v>53</v>
      </c>
      <c r="E955" s="227"/>
      <c r="F955" s="229"/>
      <c r="G955" s="227"/>
      <c r="H955" s="227"/>
      <c r="I955" s="227"/>
      <c r="J955" s="227"/>
      <c r="K955" s="228">
        <f>TRUNC(SUM(K956:K957),2)</f>
        <v>247</v>
      </c>
    </row>
    <row r="956" spans="2:11" ht="15.6" x14ac:dyDescent="0.3">
      <c r="B956" s="195"/>
      <c r="C956" s="198"/>
      <c r="D956" s="196"/>
      <c r="E956" s="197"/>
      <c r="F956" s="197"/>
      <c r="G956" s="197"/>
      <c r="H956" s="197"/>
      <c r="I956" s="197">
        <v>247</v>
      </c>
      <c r="J956" s="197"/>
      <c r="K956" s="197">
        <f>TRUNC(PRODUCT(E956:J956),2)</f>
        <v>247</v>
      </c>
    </row>
    <row r="957" spans="2:11" ht="15.6" x14ac:dyDescent="0.3">
      <c r="B957" s="195"/>
      <c r="C957" s="198"/>
      <c r="D957" s="196"/>
      <c r="E957" s="197"/>
      <c r="F957" s="197"/>
      <c r="G957" s="197"/>
      <c r="H957" s="197"/>
      <c r="I957" s="197"/>
      <c r="J957" s="197"/>
      <c r="K957" s="197">
        <f>TRUNC(PRODUCT(E957:J957),2)</f>
        <v>0</v>
      </c>
    </row>
    <row r="958" spans="2:11" ht="15.6" x14ac:dyDescent="0.3">
      <c r="B958" s="195"/>
      <c r="C958" s="299"/>
      <c r="D958" s="196"/>
      <c r="E958" s="197"/>
      <c r="F958" s="197"/>
      <c r="G958" s="197"/>
      <c r="H958" s="197"/>
      <c r="I958" s="197"/>
      <c r="J958" s="197"/>
      <c r="K958" s="197"/>
    </row>
    <row r="959" spans="2:11" x14ac:dyDescent="0.3">
      <c r="B959" s="199"/>
      <c r="C959" s="157"/>
      <c r="D959" s="200"/>
      <c r="E959" s="201"/>
      <c r="F959" s="202"/>
      <c r="G959" s="203"/>
      <c r="H959" s="204"/>
      <c r="I959" s="201"/>
      <c r="J959" s="201"/>
      <c r="K959" s="201"/>
    </row>
    <row r="960" spans="2:11" x14ac:dyDescent="0.3">
      <c r="B960" s="199"/>
      <c r="C960" s="157"/>
      <c r="D960" s="200"/>
      <c r="E960" s="201"/>
      <c r="F960" s="202"/>
      <c r="G960" s="203"/>
      <c r="H960" s="204"/>
      <c r="I960" s="201"/>
      <c r="J960" s="201"/>
      <c r="K960" s="201"/>
    </row>
  </sheetData>
  <mergeCells count="8">
    <mergeCell ref="G3:K3"/>
    <mergeCell ref="B3:F3"/>
    <mergeCell ref="E6:K6"/>
    <mergeCell ref="D6:D7"/>
    <mergeCell ref="C6:C7"/>
    <mergeCell ref="B6:B7"/>
    <mergeCell ref="G4:K4"/>
    <mergeCell ref="B4:F4"/>
  </mergeCells>
  <conditionalFormatting sqref="E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3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view="pageBreakPreview" zoomScale="80" zoomScaleNormal="80" zoomScaleSheetLayoutView="80" workbookViewId="0">
      <selection activeCell="I21" sqref="I21"/>
    </sheetView>
  </sheetViews>
  <sheetFormatPr defaultColWidth="9.109375" defaultRowHeight="14.4" x14ac:dyDescent="0.3"/>
  <cols>
    <col min="1" max="1" width="14.5546875" style="1" customWidth="1"/>
    <col min="2" max="2" width="17.33203125" style="1" customWidth="1"/>
    <col min="3" max="3" width="41" style="1" customWidth="1"/>
    <col min="4" max="4" width="22" style="1" customWidth="1"/>
    <col min="5" max="5" width="22.6640625" style="1" bestFit="1" customWidth="1"/>
    <col min="6" max="6" width="20.5546875" style="1" bestFit="1" customWidth="1"/>
    <col min="7" max="7" width="22.5546875" style="1" customWidth="1"/>
    <col min="8" max="8" width="10.33203125" style="1" bestFit="1" customWidth="1"/>
    <col min="9" max="9" width="9.109375" style="1"/>
    <col min="10" max="10" width="14.88671875" style="1" bestFit="1" customWidth="1"/>
    <col min="11" max="16384" width="9.109375" style="1"/>
  </cols>
  <sheetData>
    <row r="1" spans="1:7" ht="20.399999999999999" x14ac:dyDescent="0.3">
      <c r="A1" s="2"/>
      <c r="B1" s="3"/>
      <c r="C1" s="4"/>
      <c r="D1" s="4"/>
      <c r="E1" s="5"/>
      <c r="F1" s="5"/>
      <c r="G1" s="6"/>
    </row>
    <row r="2" spans="1:7" ht="15" x14ac:dyDescent="0.3">
      <c r="A2" s="7"/>
      <c r="B2" s="8"/>
      <c r="C2" s="9"/>
      <c r="D2" s="9"/>
      <c r="E2" s="10"/>
      <c r="F2" s="10"/>
      <c r="G2" s="11"/>
    </row>
    <row r="3" spans="1:7" ht="15" x14ac:dyDescent="0.3">
      <c r="A3" s="7"/>
      <c r="B3" s="8"/>
      <c r="C3" s="9"/>
      <c r="D3" s="9"/>
      <c r="E3" s="10"/>
      <c r="F3" s="10"/>
      <c r="G3" s="11"/>
    </row>
    <row r="4" spans="1:7" ht="15" x14ac:dyDescent="0.3">
      <c r="A4" s="12"/>
      <c r="B4" s="8"/>
      <c r="C4" s="8"/>
      <c r="D4" s="8"/>
      <c r="E4" s="8"/>
      <c r="F4" s="8"/>
      <c r="G4" s="13"/>
    </row>
    <row r="5" spans="1:7" ht="17.399999999999999" x14ac:dyDescent="0.3">
      <c r="A5" s="379"/>
      <c r="B5" s="380"/>
      <c r="C5" s="380"/>
      <c r="D5" s="380"/>
      <c r="E5" s="380"/>
      <c r="F5" s="380"/>
      <c r="G5" s="381"/>
    </row>
    <row r="6" spans="1:7" ht="17.399999999999999" x14ac:dyDescent="0.3">
      <c r="A6" s="14"/>
      <c r="B6" s="15"/>
      <c r="C6" s="15"/>
      <c r="D6" s="15"/>
      <c r="E6" s="15"/>
      <c r="F6" s="15"/>
      <c r="G6" s="16"/>
    </row>
    <row r="7" spans="1:7" ht="15.6" thickBot="1" x14ac:dyDescent="0.35">
      <c r="A7" s="17"/>
      <c r="B7" s="18"/>
      <c r="C7" s="18"/>
      <c r="D7" s="18"/>
      <c r="E7" s="18"/>
      <c r="F7" s="18"/>
      <c r="G7" s="19"/>
    </row>
    <row r="8" spans="1:7" ht="15.6" thickBot="1" x14ac:dyDescent="0.35">
      <c r="A8" s="382" t="s">
        <v>26</v>
      </c>
      <c r="B8" s="383"/>
      <c r="C8" s="383"/>
      <c r="D8" s="383"/>
      <c r="E8" s="383"/>
      <c r="F8" s="383"/>
      <c r="G8" s="384"/>
    </row>
    <row r="9" spans="1:7" ht="4.5" customHeight="1" thickBot="1" x14ac:dyDescent="0.35">
      <c r="A9" s="382"/>
      <c r="B9" s="383"/>
      <c r="C9" s="383"/>
      <c r="D9" s="383"/>
      <c r="E9" s="383"/>
      <c r="F9" s="383"/>
      <c r="G9" s="384"/>
    </row>
    <row r="10" spans="1:7" x14ac:dyDescent="0.3">
      <c r="A10" s="373" t="s">
        <v>3</v>
      </c>
      <c r="B10" s="373"/>
      <c r="C10" s="373" t="s">
        <v>96</v>
      </c>
      <c r="D10" s="373"/>
      <c r="E10" s="373"/>
      <c r="F10" s="373"/>
      <c r="G10" s="20" t="s">
        <v>27</v>
      </c>
    </row>
    <row r="11" spans="1:7" x14ac:dyDescent="0.3">
      <c r="A11" s="375" t="s">
        <v>119</v>
      </c>
      <c r="B11" s="375"/>
      <c r="C11" s="374"/>
      <c r="D11" s="374"/>
      <c r="E11" s="374"/>
      <c r="F11" s="374"/>
      <c r="G11" s="23">
        <f>MEDIAN(D14:D16)</f>
        <v>785</v>
      </c>
    </row>
    <row r="12" spans="1:7" x14ac:dyDescent="0.3">
      <c r="A12" s="376" t="s">
        <v>22</v>
      </c>
      <c r="B12" s="376"/>
      <c r="C12" s="376"/>
      <c r="D12" s="376"/>
      <c r="E12" s="376"/>
      <c r="F12" s="376"/>
      <c r="G12" s="376"/>
    </row>
    <row r="13" spans="1:7" ht="27.6" x14ac:dyDescent="0.3">
      <c r="A13" s="29" t="s">
        <v>28</v>
      </c>
      <c r="B13" s="29" t="s">
        <v>29</v>
      </c>
      <c r="C13" s="24" t="s">
        <v>30</v>
      </c>
      <c r="D13" s="24" t="s">
        <v>31</v>
      </c>
      <c r="E13" s="29" t="s">
        <v>32</v>
      </c>
      <c r="F13" s="377" t="s">
        <v>33</v>
      </c>
      <c r="G13" s="377"/>
    </row>
    <row r="14" spans="1:7" ht="27.6" x14ac:dyDescent="0.3">
      <c r="A14" s="25">
        <v>1</v>
      </c>
      <c r="B14" s="26">
        <v>44939</v>
      </c>
      <c r="C14" s="27" t="s">
        <v>84</v>
      </c>
      <c r="D14" s="30">
        <v>851.35</v>
      </c>
      <c r="E14" s="28" t="s">
        <v>92</v>
      </c>
      <c r="F14" s="370" t="s">
        <v>91</v>
      </c>
      <c r="G14" s="371"/>
    </row>
    <row r="15" spans="1:7" ht="27.6" x14ac:dyDescent="0.3">
      <c r="A15" s="25">
        <v>2</v>
      </c>
      <c r="B15" s="26">
        <v>44939</v>
      </c>
      <c r="C15" s="27" t="s">
        <v>134</v>
      </c>
      <c r="D15" s="30">
        <v>785</v>
      </c>
      <c r="E15" s="28"/>
      <c r="F15" s="370" t="s">
        <v>137</v>
      </c>
      <c r="G15" s="371"/>
    </row>
    <row r="16" spans="1:7" x14ac:dyDescent="0.3">
      <c r="A16" s="25">
        <v>3</v>
      </c>
      <c r="B16" s="26">
        <v>44939</v>
      </c>
      <c r="C16" s="27" t="s">
        <v>135</v>
      </c>
      <c r="D16" s="30">
        <v>550</v>
      </c>
      <c r="E16" s="28" t="s">
        <v>136</v>
      </c>
      <c r="F16" s="370" t="s">
        <v>138</v>
      </c>
      <c r="G16" s="371"/>
    </row>
    <row r="17" spans="1:7" ht="15" thickBot="1" x14ac:dyDescent="0.35">
      <c r="A17" s="372" t="s">
        <v>63</v>
      </c>
      <c r="B17" s="372"/>
      <c r="C17" s="372"/>
      <c r="D17" s="372"/>
      <c r="E17" s="372"/>
      <c r="F17" s="372"/>
      <c r="G17" s="372"/>
    </row>
    <row r="18" spans="1:7" ht="15.6" thickBot="1" x14ac:dyDescent="0.35">
      <c r="A18" s="7"/>
      <c r="B18" s="21"/>
      <c r="C18" s="21"/>
      <c r="D18" s="21"/>
      <c r="E18" s="21"/>
      <c r="F18" s="21"/>
      <c r="G18" s="22"/>
    </row>
    <row r="19" spans="1:7" x14ac:dyDescent="0.3">
      <c r="A19" s="373" t="s">
        <v>3</v>
      </c>
      <c r="B19" s="373"/>
      <c r="C19" s="373" t="s">
        <v>97</v>
      </c>
      <c r="D19" s="373"/>
      <c r="E19" s="373"/>
      <c r="F19" s="373"/>
      <c r="G19" s="20" t="s">
        <v>27</v>
      </c>
    </row>
    <row r="20" spans="1:7" x14ac:dyDescent="0.3">
      <c r="A20" s="375" t="s">
        <v>120</v>
      </c>
      <c r="B20" s="375"/>
      <c r="C20" s="374"/>
      <c r="D20" s="374"/>
      <c r="E20" s="374"/>
      <c r="F20" s="374"/>
      <c r="G20" s="23">
        <f>MEDIAN(D23:D25)</f>
        <v>1615</v>
      </c>
    </row>
    <row r="21" spans="1:7" x14ac:dyDescent="0.3">
      <c r="A21" s="376" t="s">
        <v>22</v>
      </c>
      <c r="B21" s="376"/>
      <c r="C21" s="376"/>
      <c r="D21" s="376"/>
      <c r="E21" s="376"/>
      <c r="F21" s="376"/>
      <c r="G21" s="376"/>
    </row>
    <row r="22" spans="1:7" ht="27.6" x14ac:dyDescent="0.3">
      <c r="A22" s="158" t="s">
        <v>28</v>
      </c>
      <c r="B22" s="158" t="s">
        <v>29</v>
      </c>
      <c r="C22" s="24" t="s">
        <v>30</v>
      </c>
      <c r="D22" s="24" t="s">
        <v>31</v>
      </c>
      <c r="E22" s="158" t="s">
        <v>32</v>
      </c>
      <c r="F22" s="377" t="s">
        <v>33</v>
      </c>
      <c r="G22" s="377"/>
    </row>
    <row r="23" spans="1:7" ht="27.6" x14ac:dyDescent="0.3">
      <c r="A23" s="25">
        <v>2</v>
      </c>
      <c r="B23" s="26">
        <v>44939</v>
      </c>
      <c r="C23" s="27" t="s">
        <v>134</v>
      </c>
      <c r="D23" s="159">
        <v>1380</v>
      </c>
      <c r="E23" s="28"/>
      <c r="F23" s="370" t="s">
        <v>137</v>
      </c>
      <c r="G23" s="371"/>
    </row>
    <row r="24" spans="1:7" x14ac:dyDescent="0.3">
      <c r="A24" s="25">
        <v>3</v>
      </c>
      <c r="B24" s="26">
        <v>44939</v>
      </c>
      <c r="C24" s="27" t="s">
        <v>135</v>
      </c>
      <c r="D24" s="159">
        <v>1850</v>
      </c>
      <c r="E24" s="28" t="s">
        <v>136</v>
      </c>
      <c r="F24" s="370" t="s">
        <v>138</v>
      </c>
      <c r="G24" s="371"/>
    </row>
    <row r="25" spans="1:7" x14ac:dyDescent="0.3">
      <c r="A25" s="25"/>
      <c r="B25" s="26"/>
      <c r="C25" s="27"/>
      <c r="D25" s="159"/>
      <c r="E25" s="28"/>
      <c r="F25" s="370"/>
      <c r="G25" s="371"/>
    </row>
    <row r="26" spans="1:7" ht="15" thickBot="1" x14ac:dyDescent="0.35">
      <c r="A26" s="372" t="s">
        <v>63</v>
      </c>
      <c r="B26" s="372"/>
      <c r="C26" s="372"/>
      <c r="D26" s="372"/>
      <c r="E26" s="372"/>
      <c r="F26" s="372"/>
      <c r="G26" s="372"/>
    </row>
    <row r="27" spans="1:7" ht="15" thickBot="1" x14ac:dyDescent="0.35"/>
    <row r="28" spans="1:7" x14ac:dyDescent="0.3">
      <c r="A28" s="373" t="s">
        <v>3</v>
      </c>
      <c r="B28" s="373"/>
      <c r="C28" s="373" t="s">
        <v>139</v>
      </c>
      <c r="D28" s="373"/>
      <c r="E28" s="373"/>
      <c r="F28" s="373"/>
      <c r="G28" s="20" t="s">
        <v>27</v>
      </c>
    </row>
    <row r="29" spans="1:7" x14ac:dyDescent="0.3">
      <c r="A29" s="375" t="s">
        <v>66</v>
      </c>
      <c r="B29" s="375"/>
      <c r="C29" s="374"/>
      <c r="D29" s="374"/>
      <c r="E29" s="374"/>
      <c r="F29" s="374"/>
      <c r="G29" s="23">
        <f>MEDIAN(D32:D34)</f>
        <v>750</v>
      </c>
    </row>
    <row r="30" spans="1:7" x14ac:dyDescent="0.3">
      <c r="A30" s="376" t="s">
        <v>22</v>
      </c>
      <c r="B30" s="376"/>
      <c r="C30" s="376"/>
      <c r="D30" s="376"/>
      <c r="E30" s="376"/>
      <c r="F30" s="376"/>
      <c r="G30" s="376"/>
    </row>
    <row r="31" spans="1:7" ht="27.6" x14ac:dyDescent="0.3">
      <c r="A31" s="158" t="s">
        <v>28</v>
      </c>
      <c r="B31" s="158" t="s">
        <v>29</v>
      </c>
      <c r="C31" s="24" t="s">
        <v>30</v>
      </c>
      <c r="D31" s="24" t="s">
        <v>31</v>
      </c>
      <c r="E31" s="158" t="s">
        <v>32</v>
      </c>
      <c r="F31" s="377" t="s">
        <v>33</v>
      </c>
      <c r="G31" s="377"/>
    </row>
    <row r="32" spans="1:7" x14ac:dyDescent="0.3">
      <c r="A32" s="25">
        <v>4</v>
      </c>
      <c r="B32" s="26">
        <v>44957</v>
      </c>
      <c r="C32" s="27" t="s">
        <v>140</v>
      </c>
      <c r="D32" s="159">
        <v>750</v>
      </c>
      <c r="E32" s="28" t="s">
        <v>143</v>
      </c>
      <c r="F32" s="370" t="s">
        <v>146</v>
      </c>
      <c r="G32" s="371"/>
    </row>
    <row r="33" spans="1:7" x14ac:dyDescent="0.3">
      <c r="A33" s="25">
        <v>5</v>
      </c>
      <c r="B33" s="26">
        <v>44957</v>
      </c>
      <c r="C33" s="27" t="s">
        <v>141</v>
      </c>
      <c r="D33" s="159">
        <v>900</v>
      </c>
      <c r="E33" s="28" t="s">
        <v>144</v>
      </c>
      <c r="F33" s="370" t="s">
        <v>147</v>
      </c>
      <c r="G33" s="371"/>
    </row>
    <row r="34" spans="1:7" x14ac:dyDescent="0.3">
      <c r="A34" s="25">
        <v>6</v>
      </c>
      <c r="B34" s="26">
        <v>44957</v>
      </c>
      <c r="C34" s="27" t="s">
        <v>142</v>
      </c>
      <c r="D34" s="159">
        <v>700</v>
      </c>
      <c r="E34" s="28" t="s">
        <v>145</v>
      </c>
      <c r="F34" s="370" t="s">
        <v>148</v>
      </c>
      <c r="G34" s="371"/>
    </row>
    <row r="35" spans="1:7" ht="15" thickBot="1" x14ac:dyDescent="0.35">
      <c r="A35" s="372" t="s">
        <v>63</v>
      </c>
      <c r="B35" s="372"/>
      <c r="C35" s="372"/>
      <c r="D35" s="372"/>
      <c r="E35" s="372"/>
      <c r="F35" s="372"/>
      <c r="G35" s="372"/>
    </row>
    <row r="36" spans="1:7" ht="15" thickBot="1" x14ac:dyDescent="0.35"/>
    <row r="37" spans="1:7" x14ac:dyDescent="0.3">
      <c r="A37" s="373" t="s">
        <v>3</v>
      </c>
      <c r="B37" s="373"/>
      <c r="C37" s="373" t="s">
        <v>98</v>
      </c>
      <c r="D37" s="373"/>
      <c r="E37" s="373"/>
      <c r="F37" s="373"/>
      <c r="G37" s="20" t="s">
        <v>27</v>
      </c>
    </row>
    <row r="38" spans="1:7" x14ac:dyDescent="0.3">
      <c r="A38" s="375" t="s">
        <v>72</v>
      </c>
      <c r="B38" s="375"/>
      <c r="C38" s="374"/>
      <c r="D38" s="374"/>
      <c r="E38" s="374"/>
      <c r="F38" s="374"/>
      <c r="G38" s="23">
        <f>MEDIAN(D41:D43)</f>
        <v>746.71</v>
      </c>
    </row>
    <row r="39" spans="1:7" x14ac:dyDescent="0.3">
      <c r="A39" s="376" t="s">
        <v>22</v>
      </c>
      <c r="B39" s="376"/>
      <c r="C39" s="376"/>
      <c r="D39" s="376"/>
      <c r="E39" s="376"/>
      <c r="F39" s="376"/>
      <c r="G39" s="376"/>
    </row>
    <row r="40" spans="1:7" ht="27.6" x14ac:dyDescent="0.3">
      <c r="A40" s="158" t="s">
        <v>28</v>
      </c>
      <c r="B40" s="158" t="s">
        <v>29</v>
      </c>
      <c r="C40" s="24" t="s">
        <v>30</v>
      </c>
      <c r="D40" s="24" t="s">
        <v>31</v>
      </c>
      <c r="E40" s="158" t="s">
        <v>32</v>
      </c>
      <c r="F40" s="377" t="s">
        <v>33</v>
      </c>
      <c r="G40" s="377"/>
    </row>
    <row r="41" spans="1:7" x14ac:dyDescent="0.3">
      <c r="A41" s="25">
        <v>7</v>
      </c>
      <c r="B41" s="26">
        <v>44992</v>
      </c>
      <c r="C41" s="27" t="s">
        <v>149</v>
      </c>
      <c r="D41" s="159">
        <v>746.71</v>
      </c>
      <c r="E41" s="28" t="s">
        <v>150</v>
      </c>
      <c r="F41" s="370" t="s">
        <v>151</v>
      </c>
      <c r="G41" s="371"/>
    </row>
    <row r="42" spans="1:7" x14ac:dyDescent="0.3">
      <c r="A42" s="25"/>
      <c r="B42" s="26"/>
      <c r="C42" s="27"/>
      <c r="D42" s="159"/>
      <c r="E42" s="28"/>
      <c r="F42" s="370"/>
      <c r="G42" s="371"/>
    </row>
    <row r="43" spans="1:7" x14ac:dyDescent="0.3">
      <c r="A43" s="25"/>
      <c r="B43" s="26"/>
      <c r="C43" s="27"/>
      <c r="D43" s="159"/>
      <c r="E43" s="28"/>
      <c r="F43" s="370"/>
      <c r="G43" s="371"/>
    </row>
    <row r="44" spans="1:7" ht="15" thickBot="1" x14ac:dyDescent="0.35">
      <c r="A44" s="372" t="s">
        <v>63</v>
      </c>
      <c r="B44" s="372"/>
      <c r="C44" s="372"/>
      <c r="D44" s="372"/>
      <c r="E44" s="372"/>
      <c r="F44" s="372"/>
      <c r="G44" s="372"/>
    </row>
    <row r="45" spans="1:7" ht="15" thickBot="1" x14ac:dyDescent="0.35"/>
    <row r="46" spans="1:7" x14ac:dyDescent="0.3">
      <c r="A46" s="373" t="s">
        <v>3</v>
      </c>
      <c r="B46" s="373"/>
      <c r="C46" s="373" t="s">
        <v>99</v>
      </c>
      <c r="D46" s="373"/>
      <c r="E46" s="373"/>
      <c r="F46" s="373"/>
      <c r="G46" s="20" t="s">
        <v>27</v>
      </c>
    </row>
    <row r="47" spans="1:7" x14ac:dyDescent="0.3">
      <c r="A47" s="375" t="s">
        <v>73</v>
      </c>
      <c r="B47" s="375"/>
      <c r="C47" s="374"/>
      <c r="D47" s="374"/>
      <c r="E47" s="374"/>
      <c r="F47" s="374"/>
      <c r="G47" s="23">
        <f>MEDIAN(D50:D52)</f>
        <v>43.5</v>
      </c>
    </row>
    <row r="48" spans="1:7" x14ac:dyDescent="0.3">
      <c r="A48" s="376" t="s">
        <v>22</v>
      </c>
      <c r="B48" s="376"/>
      <c r="C48" s="376"/>
      <c r="D48" s="376"/>
      <c r="E48" s="376"/>
      <c r="F48" s="376"/>
      <c r="G48" s="376"/>
    </row>
    <row r="49" spans="1:7" ht="27.6" x14ac:dyDescent="0.3">
      <c r="A49" s="158" t="s">
        <v>28</v>
      </c>
      <c r="B49" s="158" t="s">
        <v>29</v>
      </c>
      <c r="C49" s="24" t="s">
        <v>30</v>
      </c>
      <c r="D49" s="24" t="s">
        <v>31</v>
      </c>
      <c r="E49" s="158" t="s">
        <v>32</v>
      </c>
      <c r="F49" s="377" t="s">
        <v>33</v>
      </c>
      <c r="G49" s="377"/>
    </row>
    <row r="50" spans="1:7" x14ac:dyDescent="0.3">
      <c r="A50" s="25">
        <v>8</v>
      </c>
      <c r="B50" s="26">
        <v>44992</v>
      </c>
      <c r="C50" s="27" t="s">
        <v>152</v>
      </c>
      <c r="D50" s="159">
        <v>57.21</v>
      </c>
      <c r="E50" s="28" t="s">
        <v>77</v>
      </c>
      <c r="F50" s="370" t="s">
        <v>79</v>
      </c>
      <c r="G50" s="371"/>
    </row>
    <row r="51" spans="1:7" x14ac:dyDescent="0.3">
      <c r="A51" s="25">
        <v>9</v>
      </c>
      <c r="B51" s="26">
        <v>44992</v>
      </c>
      <c r="C51" s="27" t="s">
        <v>153</v>
      </c>
      <c r="D51" s="159">
        <v>43.5</v>
      </c>
      <c r="E51" s="28" t="s">
        <v>78</v>
      </c>
      <c r="F51" s="370" t="s">
        <v>156</v>
      </c>
      <c r="G51" s="378"/>
    </row>
    <row r="52" spans="1:7" ht="27.6" x14ac:dyDescent="0.3">
      <c r="A52" s="25">
        <v>10</v>
      </c>
      <c r="B52" s="26">
        <v>44992</v>
      </c>
      <c r="C52" s="27" t="s">
        <v>154</v>
      </c>
      <c r="D52" s="159">
        <v>39.6</v>
      </c>
      <c r="E52" s="28" t="s">
        <v>155</v>
      </c>
      <c r="F52" s="370" t="s">
        <v>157</v>
      </c>
      <c r="G52" s="371"/>
    </row>
    <row r="53" spans="1:7" ht="15" thickBot="1" x14ac:dyDescent="0.35">
      <c r="A53" s="372" t="s">
        <v>63</v>
      </c>
      <c r="B53" s="372"/>
      <c r="C53" s="372"/>
      <c r="D53" s="372"/>
      <c r="E53" s="372"/>
      <c r="F53" s="372"/>
      <c r="G53" s="372"/>
    </row>
    <row r="54" spans="1:7" ht="15" thickBot="1" x14ac:dyDescent="0.35"/>
    <row r="55" spans="1:7" x14ac:dyDescent="0.3">
      <c r="A55" s="373" t="s">
        <v>3</v>
      </c>
      <c r="B55" s="373"/>
      <c r="C55" s="373" t="s">
        <v>100</v>
      </c>
      <c r="D55" s="373"/>
      <c r="E55" s="373"/>
      <c r="F55" s="373"/>
      <c r="G55" s="20" t="s">
        <v>27</v>
      </c>
    </row>
    <row r="56" spans="1:7" x14ac:dyDescent="0.3">
      <c r="A56" s="375" t="s">
        <v>82</v>
      </c>
      <c r="B56" s="375"/>
      <c r="C56" s="374"/>
      <c r="D56" s="374"/>
      <c r="E56" s="374"/>
      <c r="F56" s="374"/>
      <c r="G56" s="23">
        <f>MEDIAN(D59:D61)</f>
        <v>806.06</v>
      </c>
    </row>
    <row r="57" spans="1:7" x14ac:dyDescent="0.3">
      <c r="A57" s="376" t="s">
        <v>22</v>
      </c>
      <c r="B57" s="376"/>
      <c r="C57" s="376"/>
      <c r="D57" s="376"/>
      <c r="E57" s="376"/>
      <c r="F57" s="376"/>
      <c r="G57" s="376"/>
    </row>
    <row r="58" spans="1:7" ht="27.6" x14ac:dyDescent="0.3">
      <c r="A58" s="170" t="s">
        <v>28</v>
      </c>
      <c r="B58" s="170" t="s">
        <v>29</v>
      </c>
      <c r="C58" s="24" t="s">
        <v>30</v>
      </c>
      <c r="D58" s="24" t="s">
        <v>31</v>
      </c>
      <c r="E58" s="170" t="s">
        <v>32</v>
      </c>
      <c r="F58" s="377" t="s">
        <v>33</v>
      </c>
      <c r="G58" s="377"/>
    </row>
    <row r="59" spans="1:7" x14ac:dyDescent="0.3">
      <c r="A59" s="25">
        <v>11</v>
      </c>
      <c r="B59" s="26">
        <v>45098</v>
      </c>
      <c r="C59" s="27" t="s">
        <v>158</v>
      </c>
      <c r="D59" s="171">
        <v>967.58</v>
      </c>
      <c r="E59" s="28" t="s">
        <v>76</v>
      </c>
      <c r="F59" s="370" t="s">
        <v>159</v>
      </c>
      <c r="G59" s="371"/>
    </row>
    <row r="60" spans="1:7" x14ac:dyDescent="0.3">
      <c r="A60" s="25">
        <v>9</v>
      </c>
      <c r="B60" s="26">
        <v>45098</v>
      </c>
      <c r="C60" s="27" t="s">
        <v>153</v>
      </c>
      <c r="D60" s="171">
        <v>644.54</v>
      </c>
      <c r="E60" s="28" t="s">
        <v>78</v>
      </c>
      <c r="F60" s="370" t="s">
        <v>156</v>
      </c>
      <c r="G60" s="378"/>
    </row>
    <row r="61" spans="1:7" x14ac:dyDescent="0.3">
      <c r="A61" s="25"/>
      <c r="B61" s="26"/>
      <c r="C61" s="27"/>
      <c r="D61" s="171"/>
      <c r="E61" s="28"/>
      <c r="F61" s="370"/>
      <c r="G61" s="371"/>
    </row>
    <row r="62" spans="1:7" ht="15" thickBot="1" x14ac:dyDescent="0.35">
      <c r="A62" s="372" t="s">
        <v>63</v>
      </c>
      <c r="B62" s="372"/>
      <c r="C62" s="372"/>
      <c r="D62" s="372"/>
      <c r="E62" s="372"/>
      <c r="F62" s="372"/>
      <c r="G62" s="372"/>
    </row>
    <row r="63" spans="1:7" ht="15" thickBot="1" x14ac:dyDescent="0.35"/>
    <row r="64" spans="1:7" x14ac:dyDescent="0.3">
      <c r="A64" s="373" t="s">
        <v>3</v>
      </c>
      <c r="B64" s="373"/>
      <c r="C64" s="373" t="s">
        <v>101</v>
      </c>
      <c r="D64" s="373"/>
      <c r="E64" s="373"/>
      <c r="F64" s="373"/>
      <c r="G64" s="20" t="s">
        <v>27</v>
      </c>
    </row>
    <row r="65" spans="1:7" x14ac:dyDescent="0.3">
      <c r="A65" s="375" t="s">
        <v>83</v>
      </c>
      <c r="B65" s="375"/>
      <c r="C65" s="374"/>
      <c r="D65" s="374"/>
      <c r="E65" s="374"/>
      <c r="F65" s="374"/>
      <c r="G65" s="23">
        <f>MEDIAN(D68:D70)</f>
        <v>488.99</v>
      </c>
    </row>
    <row r="66" spans="1:7" x14ac:dyDescent="0.3">
      <c r="A66" s="376" t="s">
        <v>22</v>
      </c>
      <c r="B66" s="376"/>
      <c r="C66" s="376"/>
      <c r="D66" s="376"/>
      <c r="E66" s="376"/>
      <c r="F66" s="376"/>
      <c r="G66" s="376"/>
    </row>
    <row r="67" spans="1:7" ht="27.6" x14ac:dyDescent="0.3">
      <c r="A67" s="170" t="s">
        <v>28</v>
      </c>
      <c r="B67" s="170" t="s">
        <v>29</v>
      </c>
      <c r="C67" s="24" t="s">
        <v>30</v>
      </c>
      <c r="D67" s="24" t="s">
        <v>31</v>
      </c>
      <c r="E67" s="170" t="s">
        <v>32</v>
      </c>
      <c r="F67" s="377" t="s">
        <v>33</v>
      </c>
      <c r="G67" s="377"/>
    </row>
    <row r="68" spans="1:7" x14ac:dyDescent="0.3">
      <c r="A68" s="25">
        <v>12</v>
      </c>
      <c r="B68" s="26">
        <v>45077</v>
      </c>
      <c r="C68" s="27" t="s">
        <v>90</v>
      </c>
      <c r="D68" s="171">
        <v>549.86</v>
      </c>
      <c r="E68" s="28" t="s">
        <v>74</v>
      </c>
      <c r="F68" s="370" t="s">
        <v>75</v>
      </c>
      <c r="G68" s="371"/>
    </row>
    <row r="69" spans="1:7" x14ac:dyDescent="0.3">
      <c r="A69" s="25">
        <v>9</v>
      </c>
      <c r="B69" s="26">
        <v>45077</v>
      </c>
      <c r="C69" s="27" t="s">
        <v>153</v>
      </c>
      <c r="D69" s="171">
        <v>244.16</v>
      </c>
      <c r="E69" s="28" t="s">
        <v>78</v>
      </c>
      <c r="F69" s="370" t="s">
        <v>156</v>
      </c>
      <c r="G69" s="378"/>
    </row>
    <row r="70" spans="1:7" x14ac:dyDescent="0.3">
      <c r="A70" s="25">
        <v>11</v>
      </c>
      <c r="B70" s="26">
        <v>45077</v>
      </c>
      <c r="C70" s="27" t="s">
        <v>158</v>
      </c>
      <c r="D70" s="171">
        <v>488.99</v>
      </c>
      <c r="E70" s="28" t="s">
        <v>76</v>
      </c>
      <c r="F70" s="370" t="s">
        <v>159</v>
      </c>
      <c r="G70" s="371"/>
    </row>
    <row r="71" spans="1:7" ht="15" thickBot="1" x14ac:dyDescent="0.35">
      <c r="A71" s="372" t="s">
        <v>63</v>
      </c>
      <c r="B71" s="372"/>
      <c r="C71" s="372"/>
      <c r="D71" s="372"/>
      <c r="E71" s="372"/>
      <c r="F71" s="372"/>
      <c r="G71" s="372"/>
    </row>
    <row r="72" spans="1:7" ht="15" thickBot="1" x14ac:dyDescent="0.35"/>
    <row r="73" spans="1:7" x14ac:dyDescent="0.3">
      <c r="A73" s="373" t="s">
        <v>3</v>
      </c>
      <c r="B73" s="373"/>
      <c r="C73" s="373" t="s">
        <v>103</v>
      </c>
      <c r="D73" s="373"/>
      <c r="E73" s="373"/>
      <c r="F73" s="373"/>
      <c r="G73" s="20" t="s">
        <v>27</v>
      </c>
    </row>
    <row r="74" spans="1:7" x14ac:dyDescent="0.3">
      <c r="A74" s="375" t="s">
        <v>121</v>
      </c>
      <c r="B74" s="375"/>
      <c r="C74" s="374"/>
      <c r="D74" s="374"/>
      <c r="E74" s="374"/>
      <c r="F74" s="374"/>
      <c r="G74" s="23">
        <f>MEDIAN(D77:D79)</f>
        <v>28.8</v>
      </c>
    </row>
    <row r="75" spans="1:7" x14ac:dyDescent="0.3">
      <c r="A75" s="376" t="s">
        <v>22</v>
      </c>
      <c r="B75" s="376"/>
      <c r="C75" s="376"/>
      <c r="D75" s="376"/>
      <c r="E75" s="376"/>
      <c r="F75" s="376"/>
      <c r="G75" s="376"/>
    </row>
    <row r="76" spans="1:7" ht="27.6" x14ac:dyDescent="0.3">
      <c r="A76" s="170" t="s">
        <v>28</v>
      </c>
      <c r="B76" s="170" t="s">
        <v>29</v>
      </c>
      <c r="C76" s="24" t="s">
        <v>30</v>
      </c>
      <c r="D76" s="24" t="s">
        <v>31</v>
      </c>
      <c r="E76" s="170" t="s">
        <v>32</v>
      </c>
      <c r="F76" s="377" t="s">
        <v>33</v>
      </c>
      <c r="G76" s="377"/>
    </row>
    <row r="77" spans="1:7" x14ac:dyDescent="0.3">
      <c r="A77" s="25">
        <v>11</v>
      </c>
      <c r="B77" s="26">
        <v>45078</v>
      </c>
      <c r="C77" s="27" t="s">
        <v>158</v>
      </c>
      <c r="D77" s="171">
        <v>28.8</v>
      </c>
      <c r="E77" s="28" t="s">
        <v>76</v>
      </c>
      <c r="F77" s="370" t="s">
        <v>159</v>
      </c>
      <c r="G77" s="371"/>
    </row>
    <row r="78" spans="1:7" x14ac:dyDescent="0.3">
      <c r="A78" s="25">
        <v>8</v>
      </c>
      <c r="B78" s="26">
        <v>45078</v>
      </c>
      <c r="C78" s="27" t="s">
        <v>152</v>
      </c>
      <c r="D78" s="171">
        <v>26.9</v>
      </c>
      <c r="E78" s="28" t="s">
        <v>77</v>
      </c>
      <c r="F78" s="370" t="s">
        <v>79</v>
      </c>
      <c r="G78" s="371"/>
    </row>
    <row r="79" spans="1:7" x14ac:dyDescent="0.3">
      <c r="A79" s="25">
        <v>9</v>
      </c>
      <c r="B79" s="26">
        <v>45078</v>
      </c>
      <c r="C79" s="27" t="s">
        <v>153</v>
      </c>
      <c r="D79" s="171">
        <v>42.39</v>
      </c>
      <c r="E79" s="28" t="s">
        <v>78</v>
      </c>
      <c r="F79" s="370" t="s">
        <v>156</v>
      </c>
      <c r="G79" s="378"/>
    </row>
    <row r="80" spans="1:7" ht="15" thickBot="1" x14ac:dyDescent="0.35">
      <c r="A80" s="372" t="s">
        <v>63</v>
      </c>
      <c r="B80" s="372"/>
      <c r="C80" s="372"/>
      <c r="D80" s="372"/>
      <c r="E80" s="372"/>
      <c r="F80" s="372"/>
      <c r="G80" s="372"/>
    </row>
    <row r="81" spans="1:7" ht="15" thickBot="1" x14ac:dyDescent="0.35"/>
    <row r="82" spans="1:7" x14ac:dyDescent="0.3">
      <c r="A82" s="373" t="s">
        <v>3</v>
      </c>
      <c r="B82" s="373"/>
      <c r="C82" s="373" t="s">
        <v>102</v>
      </c>
      <c r="D82" s="373"/>
      <c r="E82" s="373"/>
      <c r="F82" s="373"/>
      <c r="G82" s="20" t="s">
        <v>27</v>
      </c>
    </row>
    <row r="83" spans="1:7" x14ac:dyDescent="0.3">
      <c r="A83" s="375" t="s">
        <v>122</v>
      </c>
      <c r="B83" s="375"/>
      <c r="C83" s="374"/>
      <c r="D83" s="374"/>
      <c r="E83" s="374"/>
      <c r="F83" s="374"/>
      <c r="G83" s="23">
        <f>MEDIAN(D86:D88)</f>
        <v>42.39</v>
      </c>
    </row>
    <row r="84" spans="1:7" x14ac:dyDescent="0.3">
      <c r="A84" s="376" t="s">
        <v>22</v>
      </c>
      <c r="B84" s="376"/>
      <c r="C84" s="376"/>
      <c r="D84" s="376"/>
      <c r="E84" s="376"/>
      <c r="F84" s="376"/>
      <c r="G84" s="376"/>
    </row>
    <row r="85" spans="1:7" ht="27.6" x14ac:dyDescent="0.3">
      <c r="A85" s="170" t="s">
        <v>28</v>
      </c>
      <c r="B85" s="170" t="s">
        <v>29</v>
      </c>
      <c r="C85" s="24" t="s">
        <v>30</v>
      </c>
      <c r="D85" s="24" t="s">
        <v>31</v>
      </c>
      <c r="E85" s="170" t="s">
        <v>32</v>
      </c>
      <c r="F85" s="377" t="s">
        <v>33</v>
      </c>
      <c r="G85" s="377"/>
    </row>
    <row r="86" spans="1:7" x14ac:dyDescent="0.3">
      <c r="A86" s="25">
        <v>8</v>
      </c>
      <c r="B86" s="26">
        <v>45078</v>
      </c>
      <c r="C86" s="27" t="s">
        <v>152</v>
      </c>
      <c r="D86" s="171">
        <v>19.899999999999999</v>
      </c>
      <c r="E86" s="28" t="s">
        <v>77</v>
      </c>
      <c r="F86" s="370" t="s">
        <v>79</v>
      </c>
      <c r="G86" s="371"/>
    </row>
    <row r="87" spans="1:7" x14ac:dyDescent="0.3">
      <c r="A87" s="25">
        <v>9</v>
      </c>
      <c r="B87" s="26">
        <v>45078</v>
      </c>
      <c r="C87" s="27" t="s">
        <v>153</v>
      </c>
      <c r="D87" s="171">
        <v>42.39</v>
      </c>
      <c r="E87" s="28" t="s">
        <v>78</v>
      </c>
      <c r="F87" s="370" t="s">
        <v>156</v>
      </c>
      <c r="G87" s="378"/>
    </row>
    <row r="88" spans="1:7" x14ac:dyDescent="0.3">
      <c r="A88" s="25">
        <v>11</v>
      </c>
      <c r="B88" s="26">
        <v>45078</v>
      </c>
      <c r="C88" s="27" t="s">
        <v>158</v>
      </c>
      <c r="D88" s="171">
        <v>42.57</v>
      </c>
      <c r="E88" s="28" t="s">
        <v>76</v>
      </c>
      <c r="F88" s="370" t="s">
        <v>159</v>
      </c>
      <c r="G88" s="371"/>
    </row>
    <row r="89" spans="1:7" ht="15" thickBot="1" x14ac:dyDescent="0.35">
      <c r="A89" s="372" t="s">
        <v>63</v>
      </c>
      <c r="B89" s="372"/>
      <c r="C89" s="372"/>
      <c r="D89" s="372"/>
      <c r="E89" s="372"/>
      <c r="F89" s="372"/>
      <c r="G89" s="372"/>
    </row>
    <row r="90" spans="1:7" ht="15" thickBot="1" x14ac:dyDescent="0.35"/>
    <row r="91" spans="1:7" x14ac:dyDescent="0.3">
      <c r="A91" s="373" t="s">
        <v>3</v>
      </c>
      <c r="B91" s="373"/>
      <c r="C91" s="373" t="s">
        <v>104</v>
      </c>
      <c r="D91" s="373"/>
      <c r="E91" s="373"/>
      <c r="F91" s="373"/>
      <c r="G91" s="20" t="s">
        <v>27</v>
      </c>
    </row>
    <row r="92" spans="1:7" x14ac:dyDescent="0.3">
      <c r="A92" s="375" t="s">
        <v>123</v>
      </c>
      <c r="B92" s="375"/>
      <c r="C92" s="374"/>
      <c r="D92" s="374"/>
      <c r="E92" s="374"/>
      <c r="F92" s="374"/>
      <c r="G92" s="23">
        <f>MEDIAN(D95:D97)</f>
        <v>55.27</v>
      </c>
    </row>
    <row r="93" spans="1:7" x14ac:dyDescent="0.3">
      <c r="A93" s="376" t="s">
        <v>22</v>
      </c>
      <c r="B93" s="376"/>
      <c r="C93" s="376"/>
      <c r="D93" s="376"/>
      <c r="E93" s="376"/>
      <c r="F93" s="376"/>
      <c r="G93" s="376"/>
    </row>
    <row r="94" spans="1:7" ht="27.6" x14ac:dyDescent="0.3">
      <c r="A94" s="170" t="s">
        <v>28</v>
      </c>
      <c r="B94" s="170" t="s">
        <v>29</v>
      </c>
      <c r="C94" s="24" t="s">
        <v>30</v>
      </c>
      <c r="D94" s="24" t="s">
        <v>31</v>
      </c>
      <c r="E94" s="170" t="s">
        <v>32</v>
      </c>
      <c r="F94" s="377" t="s">
        <v>33</v>
      </c>
      <c r="G94" s="377"/>
    </row>
    <row r="95" spans="1:7" x14ac:dyDescent="0.3">
      <c r="A95" s="25">
        <v>8</v>
      </c>
      <c r="B95" s="26">
        <v>45078</v>
      </c>
      <c r="C95" s="27" t="s">
        <v>152</v>
      </c>
      <c r="D95" s="171">
        <v>55.27</v>
      </c>
      <c r="E95" s="28" t="s">
        <v>77</v>
      </c>
      <c r="F95" s="370" t="s">
        <v>79</v>
      </c>
      <c r="G95" s="371"/>
    </row>
    <row r="96" spans="1:7" x14ac:dyDescent="0.3">
      <c r="A96" s="25">
        <v>11</v>
      </c>
      <c r="B96" s="26">
        <v>45078</v>
      </c>
      <c r="C96" s="27" t="s">
        <v>158</v>
      </c>
      <c r="D96" s="171">
        <v>78.989999999999995</v>
      </c>
      <c r="E96" s="28" t="s">
        <v>76</v>
      </c>
      <c r="F96" s="370" t="s">
        <v>159</v>
      </c>
      <c r="G96" s="371"/>
    </row>
    <row r="97" spans="1:7" x14ac:dyDescent="0.3">
      <c r="A97" s="25">
        <v>13</v>
      </c>
      <c r="B97" s="26">
        <v>45078</v>
      </c>
      <c r="C97" s="27" t="s">
        <v>85</v>
      </c>
      <c r="D97" s="171">
        <v>49</v>
      </c>
      <c r="E97" s="28" t="s">
        <v>86</v>
      </c>
      <c r="F97" s="370" t="s">
        <v>87</v>
      </c>
      <c r="G97" s="371"/>
    </row>
    <row r="98" spans="1:7" ht="15" thickBot="1" x14ac:dyDescent="0.35">
      <c r="A98" s="372" t="s">
        <v>63</v>
      </c>
      <c r="B98" s="372"/>
      <c r="C98" s="372"/>
      <c r="D98" s="372"/>
      <c r="E98" s="372"/>
      <c r="F98" s="372"/>
      <c r="G98" s="372"/>
    </row>
    <row r="99" spans="1:7" ht="15" thickBot="1" x14ac:dyDescent="0.35"/>
    <row r="100" spans="1:7" x14ac:dyDescent="0.3">
      <c r="A100" s="373" t="s">
        <v>3</v>
      </c>
      <c r="B100" s="373"/>
      <c r="C100" s="373" t="s">
        <v>105</v>
      </c>
      <c r="D100" s="373"/>
      <c r="E100" s="373"/>
      <c r="F100" s="373"/>
      <c r="G100" s="20" t="s">
        <v>27</v>
      </c>
    </row>
    <row r="101" spans="1:7" x14ac:dyDescent="0.3">
      <c r="A101" s="375" t="s">
        <v>124</v>
      </c>
      <c r="B101" s="375"/>
      <c r="C101" s="374"/>
      <c r="D101" s="374"/>
      <c r="E101" s="374"/>
      <c r="F101" s="374"/>
      <c r="G101" s="23">
        <f>MEDIAN(D104:D106)</f>
        <v>4.4400000000000004</v>
      </c>
    </row>
    <row r="102" spans="1:7" x14ac:dyDescent="0.3">
      <c r="A102" s="376" t="s">
        <v>22</v>
      </c>
      <c r="B102" s="376"/>
      <c r="C102" s="376"/>
      <c r="D102" s="376"/>
      <c r="E102" s="376"/>
      <c r="F102" s="376"/>
      <c r="G102" s="376"/>
    </row>
    <row r="103" spans="1:7" ht="27.6" x14ac:dyDescent="0.3">
      <c r="A103" s="170" t="s">
        <v>28</v>
      </c>
      <c r="B103" s="170" t="s">
        <v>29</v>
      </c>
      <c r="C103" s="24" t="s">
        <v>30</v>
      </c>
      <c r="D103" s="24" t="s">
        <v>31</v>
      </c>
      <c r="E103" s="170" t="s">
        <v>32</v>
      </c>
      <c r="F103" s="377" t="s">
        <v>33</v>
      </c>
      <c r="G103" s="377"/>
    </row>
    <row r="104" spans="1:7" x14ac:dyDescent="0.3">
      <c r="A104" s="25">
        <v>8</v>
      </c>
      <c r="B104" s="26">
        <v>45090</v>
      </c>
      <c r="C104" s="27" t="s">
        <v>152</v>
      </c>
      <c r="D104" s="171">
        <v>4.4400000000000004</v>
      </c>
      <c r="E104" s="28" t="s">
        <v>77</v>
      </c>
      <c r="F104" s="370" t="s">
        <v>79</v>
      </c>
      <c r="G104" s="371"/>
    </row>
    <row r="105" spans="1:7" x14ac:dyDescent="0.3">
      <c r="A105" s="25">
        <v>11</v>
      </c>
      <c r="B105" s="26">
        <v>45090</v>
      </c>
      <c r="C105" s="27" t="s">
        <v>158</v>
      </c>
      <c r="D105" s="171">
        <v>3.65</v>
      </c>
      <c r="E105" s="28" t="s">
        <v>76</v>
      </c>
      <c r="F105" s="370" t="s">
        <v>159</v>
      </c>
      <c r="G105" s="371"/>
    </row>
    <row r="106" spans="1:7" x14ac:dyDescent="0.3">
      <c r="A106" s="25">
        <v>9</v>
      </c>
      <c r="B106" s="26">
        <v>45090</v>
      </c>
      <c r="C106" s="27" t="s">
        <v>153</v>
      </c>
      <c r="D106" s="171">
        <v>6.77</v>
      </c>
      <c r="E106" s="28" t="s">
        <v>78</v>
      </c>
      <c r="F106" s="370" t="s">
        <v>156</v>
      </c>
      <c r="G106" s="378"/>
    </row>
    <row r="107" spans="1:7" ht="15" thickBot="1" x14ac:dyDescent="0.35">
      <c r="A107" s="372" t="s">
        <v>63</v>
      </c>
      <c r="B107" s="372"/>
      <c r="C107" s="372"/>
      <c r="D107" s="372"/>
      <c r="E107" s="372"/>
      <c r="F107" s="372"/>
      <c r="G107" s="372"/>
    </row>
    <row r="108" spans="1:7" ht="15" thickBot="1" x14ac:dyDescent="0.35"/>
    <row r="109" spans="1:7" x14ac:dyDescent="0.3">
      <c r="A109" s="373" t="s">
        <v>3</v>
      </c>
      <c r="B109" s="373"/>
      <c r="C109" s="373" t="s">
        <v>106</v>
      </c>
      <c r="D109" s="373"/>
      <c r="E109" s="373"/>
      <c r="F109" s="373"/>
      <c r="G109" s="20" t="s">
        <v>27</v>
      </c>
    </row>
    <row r="110" spans="1:7" x14ac:dyDescent="0.3">
      <c r="A110" s="375" t="s">
        <v>125</v>
      </c>
      <c r="B110" s="375"/>
      <c r="C110" s="374"/>
      <c r="D110" s="374"/>
      <c r="E110" s="374"/>
      <c r="F110" s="374"/>
      <c r="G110" s="23">
        <f>MEDIAN(D113:D115)</f>
        <v>46.79</v>
      </c>
    </row>
    <row r="111" spans="1:7" x14ac:dyDescent="0.3">
      <c r="A111" s="376" t="s">
        <v>22</v>
      </c>
      <c r="B111" s="376"/>
      <c r="C111" s="376"/>
      <c r="D111" s="376"/>
      <c r="E111" s="376"/>
      <c r="F111" s="376"/>
      <c r="G111" s="376"/>
    </row>
    <row r="112" spans="1:7" ht="27.6" x14ac:dyDescent="0.3">
      <c r="A112" s="170" t="s">
        <v>28</v>
      </c>
      <c r="B112" s="170" t="s">
        <v>29</v>
      </c>
      <c r="C112" s="24" t="s">
        <v>30</v>
      </c>
      <c r="D112" s="24" t="s">
        <v>31</v>
      </c>
      <c r="E112" s="170" t="s">
        <v>32</v>
      </c>
      <c r="F112" s="377" t="s">
        <v>33</v>
      </c>
      <c r="G112" s="377"/>
    </row>
    <row r="113" spans="1:7" x14ac:dyDescent="0.3">
      <c r="A113" s="25">
        <v>9</v>
      </c>
      <c r="B113" s="26">
        <v>45091</v>
      </c>
      <c r="C113" s="27" t="s">
        <v>153</v>
      </c>
      <c r="D113" s="171">
        <v>14.85</v>
      </c>
      <c r="E113" s="28" t="s">
        <v>78</v>
      </c>
      <c r="F113" s="370" t="s">
        <v>156</v>
      </c>
      <c r="G113" s="378"/>
    </row>
    <row r="114" spans="1:7" x14ac:dyDescent="0.3">
      <c r="A114" s="25">
        <v>11</v>
      </c>
      <c r="B114" s="26">
        <v>45091</v>
      </c>
      <c r="C114" s="27" t="s">
        <v>158</v>
      </c>
      <c r="D114" s="171">
        <v>50.34</v>
      </c>
      <c r="E114" s="28" t="s">
        <v>76</v>
      </c>
      <c r="F114" s="370" t="s">
        <v>159</v>
      </c>
      <c r="G114" s="371"/>
    </row>
    <row r="115" spans="1:7" x14ac:dyDescent="0.3">
      <c r="A115" s="25">
        <v>8</v>
      </c>
      <c r="B115" s="26">
        <v>45091</v>
      </c>
      <c r="C115" s="27" t="s">
        <v>152</v>
      </c>
      <c r="D115" s="171">
        <v>46.79</v>
      </c>
      <c r="E115" s="28" t="s">
        <v>77</v>
      </c>
      <c r="F115" s="370" t="s">
        <v>79</v>
      </c>
      <c r="G115" s="371"/>
    </row>
    <row r="116" spans="1:7" ht="15" thickBot="1" x14ac:dyDescent="0.35">
      <c r="A116" s="372" t="s">
        <v>63</v>
      </c>
      <c r="B116" s="372"/>
      <c r="C116" s="372"/>
      <c r="D116" s="372"/>
      <c r="E116" s="372"/>
      <c r="F116" s="372"/>
      <c r="G116" s="372"/>
    </row>
    <row r="117" spans="1:7" ht="15" thickBot="1" x14ac:dyDescent="0.35"/>
    <row r="118" spans="1:7" x14ac:dyDescent="0.3">
      <c r="A118" s="373" t="s">
        <v>3</v>
      </c>
      <c r="B118" s="373"/>
      <c r="C118" s="373" t="s">
        <v>107</v>
      </c>
      <c r="D118" s="373"/>
      <c r="E118" s="373"/>
      <c r="F118" s="373"/>
      <c r="G118" s="20" t="s">
        <v>27</v>
      </c>
    </row>
    <row r="119" spans="1:7" x14ac:dyDescent="0.3">
      <c r="A119" s="375" t="s">
        <v>126</v>
      </c>
      <c r="B119" s="375"/>
      <c r="C119" s="374"/>
      <c r="D119" s="374"/>
      <c r="E119" s="374"/>
      <c r="F119" s="374"/>
      <c r="G119" s="23">
        <f>MEDIAN(D122:D124)</f>
        <v>6282</v>
      </c>
    </row>
    <row r="120" spans="1:7" x14ac:dyDescent="0.3">
      <c r="A120" s="376" t="s">
        <v>22</v>
      </c>
      <c r="B120" s="376"/>
      <c r="C120" s="376"/>
      <c r="D120" s="376"/>
      <c r="E120" s="376"/>
      <c r="F120" s="376"/>
      <c r="G120" s="376"/>
    </row>
    <row r="121" spans="1:7" ht="27.6" x14ac:dyDescent="0.3">
      <c r="A121" s="170" t="s">
        <v>28</v>
      </c>
      <c r="B121" s="170" t="s">
        <v>29</v>
      </c>
      <c r="C121" s="24" t="s">
        <v>30</v>
      </c>
      <c r="D121" s="24" t="s">
        <v>31</v>
      </c>
      <c r="E121" s="170" t="s">
        <v>32</v>
      </c>
      <c r="F121" s="377" t="s">
        <v>33</v>
      </c>
      <c r="G121" s="377"/>
    </row>
    <row r="122" spans="1:7" x14ac:dyDescent="0.3">
      <c r="A122" s="25">
        <v>14</v>
      </c>
      <c r="B122" s="26">
        <v>45092</v>
      </c>
      <c r="C122" s="27" t="s">
        <v>160</v>
      </c>
      <c r="D122" s="171">
        <v>6799</v>
      </c>
      <c r="E122" s="28" t="s">
        <v>161</v>
      </c>
      <c r="F122" s="370" t="s">
        <v>162</v>
      </c>
      <c r="G122" s="371"/>
    </row>
    <row r="123" spans="1:7" x14ac:dyDescent="0.3">
      <c r="A123" s="25">
        <v>9</v>
      </c>
      <c r="B123" s="26">
        <v>45092</v>
      </c>
      <c r="C123" s="27" t="s">
        <v>153</v>
      </c>
      <c r="D123" s="171">
        <v>5979.6</v>
      </c>
      <c r="E123" s="28" t="s">
        <v>78</v>
      </c>
      <c r="F123" s="370" t="s">
        <v>156</v>
      </c>
      <c r="G123" s="378"/>
    </row>
    <row r="124" spans="1:7" x14ac:dyDescent="0.3">
      <c r="A124" s="25">
        <v>11</v>
      </c>
      <c r="B124" s="26">
        <v>45092</v>
      </c>
      <c r="C124" s="27" t="s">
        <v>158</v>
      </c>
      <c r="D124" s="171">
        <v>6282</v>
      </c>
      <c r="E124" s="28" t="s">
        <v>76</v>
      </c>
      <c r="F124" s="370" t="s">
        <v>159</v>
      </c>
      <c r="G124" s="371"/>
    </row>
    <row r="125" spans="1:7" ht="15" thickBot="1" x14ac:dyDescent="0.35">
      <c r="A125" s="372" t="s">
        <v>63</v>
      </c>
      <c r="B125" s="372"/>
      <c r="C125" s="372"/>
      <c r="D125" s="372"/>
      <c r="E125" s="372"/>
      <c r="F125" s="372"/>
      <c r="G125" s="372"/>
    </row>
    <row r="126" spans="1:7" ht="15" thickBot="1" x14ac:dyDescent="0.35"/>
    <row r="127" spans="1:7" x14ac:dyDescent="0.3">
      <c r="A127" s="373" t="s">
        <v>3</v>
      </c>
      <c r="B127" s="373"/>
      <c r="C127" s="373" t="s">
        <v>108</v>
      </c>
      <c r="D127" s="373"/>
      <c r="E127" s="373"/>
      <c r="F127" s="373"/>
      <c r="G127" s="20" t="s">
        <v>27</v>
      </c>
    </row>
    <row r="128" spans="1:7" x14ac:dyDescent="0.3">
      <c r="A128" s="375" t="s">
        <v>127</v>
      </c>
      <c r="B128" s="375"/>
      <c r="C128" s="374"/>
      <c r="D128" s="374"/>
      <c r="E128" s="374"/>
      <c r="F128" s="374"/>
      <c r="G128" s="23">
        <f>MEDIAN(D131:D133)</f>
        <v>174.5</v>
      </c>
    </row>
    <row r="129" spans="1:7" x14ac:dyDescent="0.3">
      <c r="A129" s="376" t="s">
        <v>22</v>
      </c>
      <c r="B129" s="376"/>
      <c r="C129" s="376"/>
      <c r="D129" s="376"/>
      <c r="E129" s="376"/>
      <c r="F129" s="376"/>
      <c r="G129" s="376"/>
    </row>
    <row r="130" spans="1:7" ht="27.6" x14ac:dyDescent="0.3">
      <c r="A130" s="170" t="s">
        <v>28</v>
      </c>
      <c r="B130" s="170" t="s">
        <v>29</v>
      </c>
      <c r="C130" s="24" t="s">
        <v>30</v>
      </c>
      <c r="D130" s="24" t="s">
        <v>31</v>
      </c>
      <c r="E130" s="170" t="s">
        <v>32</v>
      </c>
      <c r="F130" s="377" t="s">
        <v>33</v>
      </c>
      <c r="G130" s="377"/>
    </row>
    <row r="131" spans="1:7" x14ac:dyDescent="0.3">
      <c r="A131" s="25">
        <v>8</v>
      </c>
      <c r="B131" s="26">
        <v>45098</v>
      </c>
      <c r="C131" s="27" t="s">
        <v>152</v>
      </c>
      <c r="D131" s="171">
        <v>158.47999999999999</v>
      </c>
      <c r="E131" s="28" t="s">
        <v>77</v>
      </c>
      <c r="F131" s="370" t="s">
        <v>79</v>
      </c>
      <c r="G131" s="371"/>
    </row>
    <row r="132" spans="1:7" x14ac:dyDescent="0.3">
      <c r="A132" s="25">
        <v>11</v>
      </c>
      <c r="B132" s="26">
        <v>45098</v>
      </c>
      <c r="C132" s="27" t="s">
        <v>158</v>
      </c>
      <c r="D132" s="171">
        <v>190.52</v>
      </c>
      <c r="E132" s="28" t="s">
        <v>76</v>
      </c>
      <c r="F132" s="370" t="s">
        <v>159</v>
      </c>
      <c r="G132" s="371"/>
    </row>
    <row r="133" spans="1:7" x14ac:dyDescent="0.3">
      <c r="A133" s="25"/>
      <c r="B133" s="26"/>
      <c r="C133" s="27"/>
      <c r="D133" s="171"/>
      <c r="E133" s="28"/>
      <c r="F133" s="370"/>
      <c r="G133" s="371"/>
    </row>
    <row r="134" spans="1:7" ht="15" thickBot="1" x14ac:dyDescent="0.35">
      <c r="A134" s="372" t="s">
        <v>63</v>
      </c>
      <c r="B134" s="372"/>
      <c r="C134" s="372"/>
      <c r="D134" s="372"/>
      <c r="E134" s="372"/>
      <c r="F134" s="372"/>
      <c r="G134" s="372"/>
    </row>
    <row r="135" spans="1:7" ht="15" thickBot="1" x14ac:dyDescent="0.35"/>
    <row r="136" spans="1:7" x14ac:dyDescent="0.3">
      <c r="A136" s="373" t="s">
        <v>3</v>
      </c>
      <c r="B136" s="373"/>
      <c r="C136" s="373" t="s">
        <v>109</v>
      </c>
      <c r="D136" s="373"/>
      <c r="E136" s="373"/>
      <c r="F136" s="373"/>
      <c r="G136" s="20" t="s">
        <v>27</v>
      </c>
    </row>
    <row r="137" spans="1:7" x14ac:dyDescent="0.3">
      <c r="A137" s="375" t="s">
        <v>128</v>
      </c>
      <c r="B137" s="375"/>
      <c r="C137" s="374"/>
      <c r="D137" s="374"/>
      <c r="E137" s="374"/>
      <c r="F137" s="374"/>
      <c r="G137" s="23">
        <f>MEDIAN(D140:D142)</f>
        <v>170</v>
      </c>
    </row>
    <row r="138" spans="1:7" x14ac:dyDescent="0.3">
      <c r="A138" s="376" t="s">
        <v>22</v>
      </c>
      <c r="B138" s="376"/>
      <c r="C138" s="376"/>
      <c r="D138" s="376"/>
      <c r="E138" s="376"/>
      <c r="F138" s="376"/>
      <c r="G138" s="376"/>
    </row>
    <row r="139" spans="1:7" ht="27.6" x14ac:dyDescent="0.3">
      <c r="A139" s="170" t="s">
        <v>28</v>
      </c>
      <c r="B139" s="170" t="s">
        <v>29</v>
      </c>
      <c r="C139" s="24" t="s">
        <v>30</v>
      </c>
      <c r="D139" s="24" t="s">
        <v>31</v>
      </c>
      <c r="E139" s="170" t="s">
        <v>32</v>
      </c>
      <c r="F139" s="377" t="s">
        <v>33</v>
      </c>
      <c r="G139" s="377"/>
    </row>
    <row r="140" spans="1:7" x14ac:dyDescent="0.3">
      <c r="A140" s="25">
        <v>15</v>
      </c>
      <c r="B140" s="26">
        <v>45098</v>
      </c>
      <c r="C140" s="27" t="s">
        <v>163</v>
      </c>
      <c r="D140" s="171">
        <v>170</v>
      </c>
      <c r="E140" s="28" t="s">
        <v>164</v>
      </c>
      <c r="F140" s="370" t="s">
        <v>165</v>
      </c>
      <c r="G140" s="371"/>
    </row>
    <row r="141" spans="1:7" x14ac:dyDescent="0.3">
      <c r="A141" s="25"/>
      <c r="B141" s="26"/>
      <c r="C141" s="27"/>
      <c r="D141" s="171"/>
      <c r="E141" s="28"/>
      <c r="F141" s="370"/>
      <c r="G141" s="371"/>
    </row>
    <row r="142" spans="1:7" x14ac:dyDescent="0.3">
      <c r="A142" s="25"/>
      <c r="B142" s="26"/>
      <c r="C142" s="27"/>
      <c r="D142" s="171"/>
      <c r="E142" s="28"/>
      <c r="F142" s="370"/>
      <c r="G142" s="371"/>
    </row>
    <row r="143" spans="1:7" ht="15" thickBot="1" x14ac:dyDescent="0.35">
      <c r="A143" s="372" t="s">
        <v>63</v>
      </c>
      <c r="B143" s="372"/>
      <c r="C143" s="372"/>
      <c r="D143" s="372"/>
      <c r="E143" s="372"/>
      <c r="F143" s="372"/>
      <c r="G143" s="372"/>
    </row>
    <row r="144" spans="1:7" ht="15" thickBot="1" x14ac:dyDescent="0.35"/>
    <row r="145" spans="1:7" x14ac:dyDescent="0.3">
      <c r="A145" s="373" t="s">
        <v>3</v>
      </c>
      <c r="B145" s="373"/>
      <c r="C145" s="373" t="s">
        <v>110</v>
      </c>
      <c r="D145" s="373"/>
      <c r="E145" s="373"/>
      <c r="F145" s="373"/>
      <c r="G145" s="20" t="s">
        <v>27</v>
      </c>
    </row>
    <row r="146" spans="1:7" x14ac:dyDescent="0.3">
      <c r="A146" s="375" t="s">
        <v>129</v>
      </c>
      <c r="B146" s="375"/>
      <c r="C146" s="374"/>
      <c r="D146" s="374"/>
      <c r="E146" s="374"/>
      <c r="F146" s="374"/>
      <c r="G146" s="23">
        <f>MEDIAN(D149:D151)</f>
        <v>46.274999999999999</v>
      </c>
    </row>
    <row r="147" spans="1:7" x14ac:dyDescent="0.3">
      <c r="A147" s="376" t="s">
        <v>22</v>
      </c>
      <c r="B147" s="376"/>
      <c r="C147" s="376"/>
      <c r="D147" s="376"/>
      <c r="E147" s="376"/>
      <c r="F147" s="376"/>
      <c r="G147" s="376"/>
    </row>
    <row r="148" spans="1:7" ht="27.6" x14ac:dyDescent="0.3">
      <c r="A148" s="170" t="s">
        <v>28</v>
      </c>
      <c r="B148" s="170" t="s">
        <v>29</v>
      </c>
      <c r="C148" s="24" t="s">
        <v>30</v>
      </c>
      <c r="D148" s="24" t="s">
        <v>31</v>
      </c>
      <c r="E148" s="170" t="s">
        <v>32</v>
      </c>
      <c r="F148" s="377" t="s">
        <v>33</v>
      </c>
      <c r="G148" s="377"/>
    </row>
    <row r="149" spans="1:7" x14ac:dyDescent="0.3">
      <c r="A149" s="25">
        <v>11</v>
      </c>
      <c r="B149" s="26">
        <v>45098</v>
      </c>
      <c r="C149" s="27" t="s">
        <v>158</v>
      </c>
      <c r="D149" s="171">
        <v>47.89</v>
      </c>
      <c r="E149" s="28" t="s">
        <v>76</v>
      </c>
      <c r="F149" s="370" t="s">
        <v>159</v>
      </c>
      <c r="G149" s="371"/>
    </row>
    <row r="150" spans="1:7" x14ac:dyDescent="0.3">
      <c r="A150" s="25">
        <v>8</v>
      </c>
      <c r="B150" s="26">
        <v>45098</v>
      </c>
      <c r="C150" s="27" t="s">
        <v>152</v>
      </c>
      <c r="D150" s="171">
        <v>44.66</v>
      </c>
      <c r="E150" s="28" t="s">
        <v>77</v>
      </c>
      <c r="F150" s="370" t="s">
        <v>79</v>
      </c>
      <c r="G150" s="371"/>
    </row>
    <row r="151" spans="1:7" x14ac:dyDescent="0.3">
      <c r="A151" s="25"/>
      <c r="B151" s="26"/>
      <c r="C151" s="27"/>
      <c r="D151" s="171"/>
      <c r="E151" s="28"/>
      <c r="F151" s="370"/>
      <c r="G151" s="371"/>
    </row>
    <row r="152" spans="1:7" ht="15" thickBot="1" x14ac:dyDescent="0.35">
      <c r="A152" s="372" t="s">
        <v>63</v>
      </c>
      <c r="B152" s="372"/>
      <c r="C152" s="372"/>
      <c r="D152" s="372"/>
      <c r="E152" s="372"/>
      <c r="F152" s="372"/>
      <c r="G152" s="372"/>
    </row>
    <row r="153" spans="1:7" ht="15" thickBot="1" x14ac:dyDescent="0.35"/>
    <row r="154" spans="1:7" x14ac:dyDescent="0.3">
      <c r="A154" s="373" t="s">
        <v>3</v>
      </c>
      <c r="B154" s="373"/>
      <c r="C154" s="373" t="s">
        <v>111</v>
      </c>
      <c r="D154" s="373"/>
      <c r="E154" s="373"/>
      <c r="F154" s="373"/>
      <c r="G154" s="20" t="s">
        <v>27</v>
      </c>
    </row>
    <row r="155" spans="1:7" x14ac:dyDescent="0.3">
      <c r="A155" s="375" t="s">
        <v>130</v>
      </c>
      <c r="B155" s="375"/>
      <c r="C155" s="374"/>
      <c r="D155" s="374"/>
      <c r="E155" s="374"/>
      <c r="F155" s="374"/>
      <c r="G155" s="23">
        <f>MEDIAN(D158:D160)</f>
        <v>140.5</v>
      </c>
    </row>
    <row r="156" spans="1:7" x14ac:dyDescent="0.3">
      <c r="A156" s="376" t="s">
        <v>22</v>
      </c>
      <c r="B156" s="376"/>
      <c r="C156" s="376"/>
      <c r="D156" s="376"/>
      <c r="E156" s="376"/>
      <c r="F156" s="376"/>
      <c r="G156" s="376"/>
    </row>
    <row r="157" spans="1:7" ht="27.6" x14ac:dyDescent="0.3">
      <c r="A157" s="170" t="s">
        <v>28</v>
      </c>
      <c r="B157" s="170" t="s">
        <v>29</v>
      </c>
      <c r="C157" s="24" t="s">
        <v>30</v>
      </c>
      <c r="D157" s="24" t="s">
        <v>31</v>
      </c>
      <c r="E157" s="170" t="s">
        <v>32</v>
      </c>
      <c r="F157" s="377" t="s">
        <v>33</v>
      </c>
      <c r="G157" s="377"/>
    </row>
    <row r="158" spans="1:7" x14ac:dyDescent="0.3">
      <c r="A158" s="25">
        <v>8</v>
      </c>
      <c r="B158" s="26">
        <v>45098</v>
      </c>
      <c r="C158" s="27" t="s">
        <v>152</v>
      </c>
      <c r="D158" s="171">
        <v>140.5</v>
      </c>
      <c r="E158" s="28" t="s">
        <v>77</v>
      </c>
      <c r="F158" s="370" t="s">
        <v>79</v>
      </c>
      <c r="G158" s="371"/>
    </row>
    <row r="159" spans="1:7" x14ac:dyDescent="0.3">
      <c r="A159" s="25">
        <v>9</v>
      </c>
      <c r="B159" s="26">
        <v>45098</v>
      </c>
      <c r="C159" s="27" t="s">
        <v>153</v>
      </c>
      <c r="D159" s="171">
        <v>399</v>
      </c>
      <c r="E159" s="28" t="s">
        <v>78</v>
      </c>
      <c r="F159" s="370" t="s">
        <v>156</v>
      </c>
      <c r="G159" s="378"/>
    </row>
    <row r="160" spans="1:7" x14ac:dyDescent="0.3">
      <c r="A160" s="25">
        <v>16</v>
      </c>
      <c r="B160" s="26">
        <v>45098</v>
      </c>
      <c r="C160" s="27" t="s">
        <v>88</v>
      </c>
      <c r="D160" s="171">
        <v>134.88999999999999</v>
      </c>
      <c r="E160" s="28"/>
      <c r="F160" s="370" t="s">
        <v>89</v>
      </c>
      <c r="G160" s="371"/>
    </row>
    <row r="161" spans="1:7" ht="15" thickBot="1" x14ac:dyDescent="0.35">
      <c r="A161" s="372" t="s">
        <v>63</v>
      </c>
      <c r="B161" s="372"/>
      <c r="C161" s="372"/>
      <c r="D161" s="372"/>
      <c r="E161" s="372"/>
      <c r="F161" s="372"/>
      <c r="G161" s="372"/>
    </row>
    <row r="162" spans="1:7" ht="15" thickBot="1" x14ac:dyDescent="0.35"/>
    <row r="163" spans="1:7" x14ac:dyDescent="0.3">
      <c r="A163" s="373" t="s">
        <v>3</v>
      </c>
      <c r="B163" s="373"/>
      <c r="C163" s="373" t="s">
        <v>112</v>
      </c>
      <c r="D163" s="373"/>
      <c r="E163" s="373"/>
      <c r="F163" s="373"/>
      <c r="G163" s="20" t="s">
        <v>27</v>
      </c>
    </row>
    <row r="164" spans="1:7" x14ac:dyDescent="0.3">
      <c r="A164" s="375" t="s">
        <v>131</v>
      </c>
      <c r="B164" s="375"/>
      <c r="C164" s="374"/>
      <c r="D164" s="374"/>
      <c r="E164" s="374"/>
      <c r="F164" s="374"/>
      <c r="G164" s="23">
        <f>MEDIAN(D167:D169)</f>
        <v>368</v>
      </c>
    </row>
    <row r="165" spans="1:7" x14ac:dyDescent="0.3">
      <c r="A165" s="376" t="s">
        <v>22</v>
      </c>
      <c r="B165" s="376"/>
      <c r="C165" s="376"/>
      <c r="D165" s="376"/>
      <c r="E165" s="376"/>
      <c r="F165" s="376"/>
      <c r="G165" s="376"/>
    </row>
    <row r="166" spans="1:7" ht="27.6" x14ac:dyDescent="0.3">
      <c r="A166" s="170" t="s">
        <v>28</v>
      </c>
      <c r="B166" s="170" t="s">
        <v>29</v>
      </c>
      <c r="C166" s="24" t="s">
        <v>30</v>
      </c>
      <c r="D166" s="24" t="s">
        <v>31</v>
      </c>
      <c r="E166" s="170" t="s">
        <v>32</v>
      </c>
      <c r="F166" s="377" t="s">
        <v>33</v>
      </c>
      <c r="G166" s="377"/>
    </row>
    <row r="167" spans="1:7" x14ac:dyDescent="0.3">
      <c r="A167" s="25">
        <v>8</v>
      </c>
      <c r="B167" s="26">
        <v>45098</v>
      </c>
      <c r="C167" s="27" t="s">
        <v>152</v>
      </c>
      <c r="D167" s="171">
        <v>368</v>
      </c>
      <c r="E167" s="28" t="s">
        <v>77</v>
      </c>
      <c r="F167" s="370" t="s">
        <v>79</v>
      </c>
      <c r="G167" s="371"/>
    </row>
    <row r="168" spans="1:7" x14ac:dyDescent="0.3">
      <c r="A168" s="25"/>
      <c r="B168" s="26"/>
      <c r="C168" s="27"/>
      <c r="D168" s="171"/>
      <c r="E168" s="28"/>
      <c r="F168" s="370"/>
      <c r="G168" s="371"/>
    </row>
    <row r="169" spans="1:7" x14ac:dyDescent="0.3">
      <c r="A169" s="25"/>
      <c r="B169" s="26"/>
      <c r="C169" s="27"/>
      <c r="D169" s="171"/>
      <c r="E169" s="28"/>
      <c r="F169" s="370"/>
      <c r="G169" s="371"/>
    </row>
    <row r="170" spans="1:7" ht="15" thickBot="1" x14ac:dyDescent="0.35">
      <c r="A170" s="372" t="s">
        <v>63</v>
      </c>
      <c r="B170" s="372"/>
      <c r="C170" s="372"/>
      <c r="D170" s="372"/>
      <c r="E170" s="372"/>
      <c r="F170" s="372"/>
      <c r="G170" s="372"/>
    </row>
    <row r="171" spans="1:7" ht="15" thickBot="1" x14ac:dyDescent="0.35"/>
    <row r="172" spans="1:7" x14ac:dyDescent="0.3">
      <c r="A172" s="373" t="s">
        <v>3</v>
      </c>
      <c r="B172" s="373"/>
      <c r="C172" s="373" t="s">
        <v>113</v>
      </c>
      <c r="D172" s="373"/>
      <c r="E172" s="373"/>
      <c r="F172" s="373"/>
      <c r="G172" s="20" t="s">
        <v>27</v>
      </c>
    </row>
    <row r="173" spans="1:7" x14ac:dyDescent="0.3">
      <c r="A173" s="375" t="s">
        <v>132</v>
      </c>
      <c r="B173" s="375"/>
      <c r="C173" s="374"/>
      <c r="D173" s="374"/>
      <c r="E173" s="374"/>
      <c r="F173" s="374"/>
      <c r="G173" s="23">
        <f>MEDIAN(D176:D178)</f>
        <v>32.270000000000003</v>
      </c>
    </row>
    <row r="174" spans="1:7" x14ac:dyDescent="0.3">
      <c r="A174" s="376" t="s">
        <v>22</v>
      </c>
      <c r="B174" s="376"/>
      <c r="C174" s="376"/>
      <c r="D174" s="376"/>
      <c r="E174" s="376"/>
      <c r="F174" s="376"/>
      <c r="G174" s="376"/>
    </row>
    <row r="175" spans="1:7" ht="27.6" x14ac:dyDescent="0.3">
      <c r="A175" s="170" t="s">
        <v>28</v>
      </c>
      <c r="B175" s="170" t="s">
        <v>29</v>
      </c>
      <c r="C175" s="24" t="s">
        <v>30</v>
      </c>
      <c r="D175" s="24" t="s">
        <v>31</v>
      </c>
      <c r="E175" s="170" t="s">
        <v>32</v>
      </c>
      <c r="F175" s="377" t="s">
        <v>33</v>
      </c>
      <c r="G175" s="377"/>
    </row>
    <row r="176" spans="1:7" x14ac:dyDescent="0.3">
      <c r="A176" s="25">
        <v>11</v>
      </c>
      <c r="B176" s="26">
        <v>45113</v>
      </c>
      <c r="C176" s="27" t="s">
        <v>158</v>
      </c>
      <c r="D176" s="171">
        <v>32.270000000000003</v>
      </c>
      <c r="E176" s="28" t="s">
        <v>76</v>
      </c>
      <c r="F176" s="370" t="s">
        <v>159</v>
      </c>
      <c r="G176" s="371"/>
    </row>
    <row r="177" spans="1:7" x14ac:dyDescent="0.3">
      <c r="A177" s="25">
        <v>8</v>
      </c>
      <c r="B177" s="26">
        <v>45113</v>
      </c>
      <c r="C177" s="27" t="s">
        <v>152</v>
      </c>
      <c r="D177" s="171">
        <v>34</v>
      </c>
      <c r="E177" s="28" t="s">
        <v>77</v>
      </c>
      <c r="F177" s="370" t="s">
        <v>79</v>
      </c>
      <c r="G177" s="371"/>
    </row>
    <row r="178" spans="1:7" ht="27.6" x14ac:dyDescent="0.3">
      <c r="A178" s="25">
        <v>17</v>
      </c>
      <c r="B178" s="26">
        <v>45113</v>
      </c>
      <c r="C178" s="27" t="s">
        <v>166</v>
      </c>
      <c r="D178" s="171">
        <v>11.26</v>
      </c>
      <c r="E178" s="28" t="s">
        <v>167</v>
      </c>
      <c r="F178" s="370" t="s">
        <v>168</v>
      </c>
      <c r="G178" s="371"/>
    </row>
    <row r="179" spans="1:7" ht="15" thickBot="1" x14ac:dyDescent="0.35">
      <c r="A179" s="372" t="s">
        <v>63</v>
      </c>
      <c r="B179" s="372"/>
      <c r="C179" s="372"/>
      <c r="D179" s="372"/>
      <c r="E179" s="372"/>
      <c r="F179" s="372"/>
      <c r="G179" s="372"/>
    </row>
    <row r="180" spans="1:7" ht="15" thickBot="1" x14ac:dyDescent="0.35"/>
    <row r="181" spans="1:7" x14ac:dyDescent="0.3">
      <c r="A181" s="373" t="s">
        <v>3</v>
      </c>
      <c r="B181" s="373"/>
      <c r="C181" s="373" t="s">
        <v>114</v>
      </c>
      <c r="D181" s="373"/>
      <c r="E181" s="373"/>
      <c r="F181" s="373"/>
      <c r="G181" s="20" t="s">
        <v>27</v>
      </c>
    </row>
    <row r="182" spans="1:7" x14ac:dyDescent="0.3">
      <c r="A182" s="375" t="s">
        <v>133</v>
      </c>
      <c r="B182" s="375"/>
      <c r="C182" s="374"/>
      <c r="D182" s="374"/>
      <c r="E182" s="374"/>
      <c r="F182" s="374"/>
      <c r="G182" s="23">
        <f>MEDIAN(D185:D187)</f>
        <v>11.44</v>
      </c>
    </row>
    <row r="183" spans="1:7" x14ac:dyDescent="0.3">
      <c r="A183" s="376" t="s">
        <v>22</v>
      </c>
      <c r="B183" s="376"/>
      <c r="C183" s="376"/>
      <c r="D183" s="376"/>
      <c r="E183" s="376"/>
      <c r="F183" s="376"/>
      <c r="G183" s="376"/>
    </row>
    <row r="184" spans="1:7" ht="27.6" x14ac:dyDescent="0.3">
      <c r="A184" s="170" t="s">
        <v>28</v>
      </c>
      <c r="B184" s="170" t="s">
        <v>29</v>
      </c>
      <c r="C184" s="24" t="s">
        <v>30</v>
      </c>
      <c r="D184" s="24" t="s">
        <v>31</v>
      </c>
      <c r="E184" s="170" t="s">
        <v>32</v>
      </c>
      <c r="F184" s="377" t="s">
        <v>33</v>
      </c>
      <c r="G184" s="377"/>
    </row>
    <row r="185" spans="1:7" x14ac:dyDescent="0.3">
      <c r="A185" s="25">
        <v>9</v>
      </c>
      <c r="B185" s="26">
        <v>45128</v>
      </c>
      <c r="C185" s="27" t="s">
        <v>153</v>
      </c>
      <c r="D185" s="171">
        <v>14.5</v>
      </c>
      <c r="E185" s="28" t="s">
        <v>78</v>
      </c>
      <c r="F185" s="370" t="s">
        <v>156</v>
      </c>
      <c r="G185" s="378"/>
    </row>
    <row r="186" spans="1:7" x14ac:dyDescent="0.3">
      <c r="A186" s="25">
        <v>8</v>
      </c>
      <c r="B186" s="26">
        <v>45128</v>
      </c>
      <c r="C186" s="27" t="s">
        <v>152</v>
      </c>
      <c r="D186" s="171">
        <v>11.44</v>
      </c>
      <c r="E186" s="28" t="s">
        <v>77</v>
      </c>
      <c r="F186" s="370" t="s">
        <v>79</v>
      </c>
      <c r="G186" s="371"/>
    </row>
    <row r="187" spans="1:7" x14ac:dyDescent="0.3">
      <c r="A187" s="25">
        <v>11</v>
      </c>
      <c r="B187" s="26">
        <v>45128</v>
      </c>
      <c r="C187" s="27" t="s">
        <v>158</v>
      </c>
      <c r="D187" s="171">
        <v>10.67</v>
      </c>
      <c r="E187" s="28" t="s">
        <v>76</v>
      </c>
      <c r="F187" s="370" t="s">
        <v>159</v>
      </c>
      <c r="G187" s="371"/>
    </row>
    <row r="188" spans="1:7" ht="15" thickBot="1" x14ac:dyDescent="0.35">
      <c r="A188" s="372" t="s">
        <v>63</v>
      </c>
      <c r="B188" s="372"/>
      <c r="C188" s="372"/>
      <c r="D188" s="372"/>
      <c r="E188" s="372"/>
      <c r="F188" s="372"/>
      <c r="G188" s="372"/>
    </row>
    <row r="193" spans="3:3" x14ac:dyDescent="0.3">
      <c r="C193" s="113"/>
    </row>
    <row r="194" spans="3:3" ht="15.6" x14ac:dyDescent="0.3">
      <c r="C194" s="109" t="str">
        <f>'Anexo B - BDIs'!B34</f>
        <v>CLEIDSON CAVALCANTI CAFÉ DE MOURA</v>
      </c>
    </row>
    <row r="195" spans="3:3" ht="15.6" x14ac:dyDescent="0.3">
      <c r="C195" s="146" t="str">
        <f>'Anexo B - BDIs'!B35</f>
        <v>ENG. CIVIL CREA PE 181226017-2</v>
      </c>
    </row>
  </sheetData>
  <mergeCells count="183">
    <mergeCell ref="F184:G184"/>
    <mergeCell ref="F185:G185"/>
    <mergeCell ref="F186:G186"/>
    <mergeCell ref="F187:G187"/>
    <mergeCell ref="A188:G188"/>
    <mergeCell ref="A179:G179"/>
    <mergeCell ref="A181:B181"/>
    <mergeCell ref="C181:F182"/>
    <mergeCell ref="A182:B182"/>
    <mergeCell ref="A183:G183"/>
    <mergeCell ref="A174:G174"/>
    <mergeCell ref="F175:G175"/>
    <mergeCell ref="F176:G176"/>
    <mergeCell ref="F177:G177"/>
    <mergeCell ref="F178:G178"/>
    <mergeCell ref="F167:G167"/>
    <mergeCell ref="F168:G168"/>
    <mergeCell ref="F169:G169"/>
    <mergeCell ref="A170:G170"/>
    <mergeCell ref="A172:B172"/>
    <mergeCell ref="C172:F173"/>
    <mergeCell ref="A173:B173"/>
    <mergeCell ref="A163:B163"/>
    <mergeCell ref="C163:F164"/>
    <mergeCell ref="A164:B164"/>
    <mergeCell ref="A165:G165"/>
    <mergeCell ref="F166:G166"/>
    <mergeCell ref="F157:G157"/>
    <mergeCell ref="F158:G158"/>
    <mergeCell ref="F159:G159"/>
    <mergeCell ref="F160:G160"/>
    <mergeCell ref="A161:G161"/>
    <mergeCell ref="A152:G152"/>
    <mergeCell ref="A154:B154"/>
    <mergeCell ref="C154:F155"/>
    <mergeCell ref="A155:B155"/>
    <mergeCell ref="A156:G156"/>
    <mergeCell ref="A147:G147"/>
    <mergeCell ref="F148:G148"/>
    <mergeCell ref="F149:G149"/>
    <mergeCell ref="F150:G150"/>
    <mergeCell ref="F151:G151"/>
    <mergeCell ref="F140:G140"/>
    <mergeCell ref="F141:G141"/>
    <mergeCell ref="F142:G142"/>
    <mergeCell ref="A143:G143"/>
    <mergeCell ref="A145:B145"/>
    <mergeCell ref="C145:F146"/>
    <mergeCell ref="A146:B146"/>
    <mergeCell ref="A136:B136"/>
    <mergeCell ref="C136:F137"/>
    <mergeCell ref="A137:B137"/>
    <mergeCell ref="A138:G138"/>
    <mergeCell ref="F139:G139"/>
    <mergeCell ref="F130:G130"/>
    <mergeCell ref="F131:G131"/>
    <mergeCell ref="F132:G132"/>
    <mergeCell ref="F133:G133"/>
    <mergeCell ref="A134:G134"/>
    <mergeCell ref="A125:G125"/>
    <mergeCell ref="A127:B127"/>
    <mergeCell ref="C127:F128"/>
    <mergeCell ref="A128:B128"/>
    <mergeCell ref="A129:G129"/>
    <mergeCell ref="A120:G120"/>
    <mergeCell ref="F121:G121"/>
    <mergeCell ref="F122:G122"/>
    <mergeCell ref="F123:G123"/>
    <mergeCell ref="F124:G124"/>
    <mergeCell ref="F113:G113"/>
    <mergeCell ref="F114:G114"/>
    <mergeCell ref="F115:G115"/>
    <mergeCell ref="A116:G116"/>
    <mergeCell ref="A118:B118"/>
    <mergeCell ref="C118:F119"/>
    <mergeCell ref="A119:B119"/>
    <mergeCell ref="A109:B109"/>
    <mergeCell ref="C109:F110"/>
    <mergeCell ref="A110:B110"/>
    <mergeCell ref="A111:G111"/>
    <mergeCell ref="F112:G112"/>
    <mergeCell ref="F103:G103"/>
    <mergeCell ref="F104:G104"/>
    <mergeCell ref="F105:G105"/>
    <mergeCell ref="F106:G106"/>
    <mergeCell ref="A107:G107"/>
    <mergeCell ref="A98:G98"/>
    <mergeCell ref="A100:B100"/>
    <mergeCell ref="C100:F101"/>
    <mergeCell ref="A101:B101"/>
    <mergeCell ref="A102:G102"/>
    <mergeCell ref="A93:G93"/>
    <mergeCell ref="F94:G94"/>
    <mergeCell ref="F95:G95"/>
    <mergeCell ref="F96:G96"/>
    <mergeCell ref="F97:G97"/>
    <mergeCell ref="F86:G86"/>
    <mergeCell ref="F87:G87"/>
    <mergeCell ref="F88:G88"/>
    <mergeCell ref="A89:G89"/>
    <mergeCell ref="A91:B91"/>
    <mergeCell ref="C91:F92"/>
    <mergeCell ref="A92:B92"/>
    <mergeCell ref="A82:B82"/>
    <mergeCell ref="C82:F83"/>
    <mergeCell ref="A83:B83"/>
    <mergeCell ref="A84:G84"/>
    <mergeCell ref="F85:G85"/>
    <mergeCell ref="F76:G76"/>
    <mergeCell ref="F77:G77"/>
    <mergeCell ref="F78:G78"/>
    <mergeCell ref="F79:G79"/>
    <mergeCell ref="A80:G80"/>
    <mergeCell ref="A71:G71"/>
    <mergeCell ref="A73:B73"/>
    <mergeCell ref="C73:F74"/>
    <mergeCell ref="A74:B74"/>
    <mergeCell ref="A75:G75"/>
    <mergeCell ref="A66:G66"/>
    <mergeCell ref="F67:G67"/>
    <mergeCell ref="F68:G68"/>
    <mergeCell ref="F69:G69"/>
    <mergeCell ref="F70:G70"/>
    <mergeCell ref="F59:G59"/>
    <mergeCell ref="F60:G60"/>
    <mergeCell ref="F61:G61"/>
    <mergeCell ref="A62:G62"/>
    <mergeCell ref="A64:B64"/>
    <mergeCell ref="C64:F65"/>
    <mergeCell ref="A65:B65"/>
    <mergeCell ref="A55:B55"/>
    <mergeCell ref="C55:F56"/>
    <mergeCell ref="A56:B56"/>
    <mergeCell ref="A57:G57"/>
    <mergeCell ref="F58:G58"/>
    <mergeCell ref="A17:G17"/>
    <mergeCell ref="A12:G12"/>
    <mergeCell ref="F13:G13"/>
    <mergeCell ref="F14:G14"/>
    <mergeCell ref="F15:G15"/>
    <mergeCell ref="F16:G16"/>
    <mergeCell ref="A21:G21"/>
    <mergeCell ref="F22:G22"/>
    <mergeCell ref="F23:G23"/>
    <mergeCell ref="F24:G24"/>
    <mergeCell ref="F25:G25"/>
    <mergeCell ref="A26:G26"/>
    <mergeCell ref="A28:B28"/>
    <mergeCell ref="C28:F29"/>
    <mergeCell ref="A29:B29"/>
    <mergeCell ref="A30:G30"/>
    <mergeCell ref="F31:G31"/>
    <mergeCell ref="F34:G34"/>
    <mergeCell ref="A35:G35"/>
    <mergeCell ref="A5:G5"/>
    <mergeCell ref="A8:G8"/>
    <mergeCell ref="A10:B10"/>
    <mergeCell ref="C10:F11"/>
    <mergeCell ref="A11:B11"/>
    <mergeCell ref="A9:G9"/>
    <mergeCell ref="A19:B19"/>
    <mergeCell ref="C19:F20"/>
    <mergeCell ref="A20:B20"/>
    <mergeCell ref="A37:B37"/>
    <mergeCell ref="C37:F38"/>
    <mergeCell ref="A38:B38"/>
    <mergeCell ref="F32:G32"/>
    <mergeCell ref="F33:G33"/>
    <mergeCell ref="A39:G39"/>
    <mergeCell ref="F40:G40"/>
    <mergeCell ref="F41:G41"/>
    <mergeCell ref="F42:G42"/>
    <mergeCell ref="F52:G52"/>
    <mergeCell ref="A53:G53"/>
    <mergeCell ref="F43:G43"/>
    <mergeCell ref="A44:G44"/>
    <mergeCell ref="A46:B46"/>
    <mergeCell ref="C46:F47"/>
    <mergeCell ref="A47:B47"/>
    <mergeCell ref="A48:G48"/>
    <mergeCell ref="F49:G49"/>
    <mergeCell ref="F50:G50"/>
    <mergeCell ref="F51:G51"/>
  </mergeCells>
  <hyperlinks>
    <hyperlink ref="F59" r:id="rId1"/>
    <hyperlink ref="F70" r:id="rId2"/>
    <hyperlink ref="F77" r:id="rId3"/>
    <hyperlink ref="F88" r:id="rId4"/>
    <hyperlink ref="F96" r:id="rId5"/>
    <hyperlink ref="F105" r:id="rId6"/>
    <hyperlink ref="F114" r:id="rId7"/>
    <hyperlink ref="F124" r:id="rId8"/>
    <hyperlink ref="F132" r:id="rId9"/>
    <hyperlink ref="F149" r:id="rId10"/>
    <hyperlink ref="F160" r:id="rId11"/>
    <hyperlink ref="F176" r:id="rId12"/>
    <hyperlink ref="F187" r:id="rId13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Anexo B - BDIs</vt:lpstr>
      <vt:lpstr>Anexo C - Orçamento</vt:lpstr>
      <vt:lpstr>Anexo D - Composições</vt:lpstr>
      <vt:lpstr>Anexo E - CFF</vt:lpstr>
      <vt:lpstr>ANEXO F - MC</vt:lpstr>
      <vt:lpstr>COTAÇÕES</vt:lpstr>
      <vt:lpstr>'Anexo B - BDIs'!Area_de_impressao</vt:lpstr>
      <vt:lpstr>'Anexo C - Orçamento'!Area_de_impressao</vt:lpstr>
      <vt:lpstr>'Anexo D - Composições'!Area_de_impressao</vt:lpstr>
      <vt:lpstr>'Anexo E - CFF'!Area_de_impressao</vt:lpstr>
      <vt:lpstr>'ANEXO F - MC'!Area_de_impressao</vt:lpstr>
      <vt:lpstr>COTAÇÕES!Area_de_impressao</vt:lpstr>
      <vt:lpstr>Fonte</vt:lpstr>
      <vt:lpstr>'Anexo E - CFF'!Print_Area</vt:lpstr>
      <vt:lpstr>'Anexo C -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</dc:creator>
  <cp:lastModifiedBy>Gustavo Henrique Valença</cp:lastModifiedBy>
  <cp:lastPrinted>2022-07-12T17:22:59Z</cp:lastPrinted>
  <dcterms:created xsi:type="dcterms:W3CDTF">2010-01-15T01:35:06Z</dcterms:created>
  <dcterms:modified xsi:type="dcterms:W3CDTF">2026-04-09T13:00:03Z</dcterms:modified>
</cp:coreProperties>
</file>